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00185449 AVIDANTI SAS\"/>
    </mc:Choice>
  </mc:AlternateContent>
  <xr:revisionPtr revIDLastSave="0" documentId="13_ncr:1_{98665990-24E5-4DDB-A747-92570D553963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TD" sheetId="4" r:id="rId1"/>
    <sheet name="INFO IPS" sheetId="3" r:id="rId2"/>
    <sheet name="ESTADO CADA FACT" sheetId="5" r:id="rId3"/>
    <sheet name="FOR-CSA-018" sheetId="7" r:id="rId4"/>
    <sheet name="CIRCULAR 030" sheetId="8" r:id="rId5"/>
  </sheets>
  <externalReferences>
    <externalReference r:id="rId6"/>
    <externalReference r:id="rId7"/>
  </externalReferences>
  <definedNames>
    <definedName name="_xlnm._FilterDatabase" localSheetId="2" hidden="1">'ESTADO CADA FACT'!$A$2:$AU$2</definedName>
    <definedName name="_xlnm._FilterDatabase" localSheetId="1" hidden="1">'INFO IPS'!$B$6:$J$11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5" l="1"/>
  <c r="J1" i="5"/>
  <c r="I32" i="8"/>
  <c r="C32" i="8"/>
  <c r="I31" i="8"/>
  <c r="C31" i="8"/>
  <c r="I30" i="8"/>
  <c r="C30" i="8"/>
  <c r="I23" i="8"/>
  <c r="H23" i="8"/>
  <c r="I22" i="8"/>
  <c r="H22" i="8"/>
  <c r="I21" i="8"/>
  <c r="H21" i="8"/>
  <c r="I20" i="8"/>
  <c r="H20" i="8"/>
  <c r="H19" i="8"/>
  <c r="I18" i="8"/>
  <c r="H18" i="8"/>
  <c r="H17" i="8" s="1"/>
  <c r="C17" i="8"/>
  <c r="I30" i="7"/>
  <c r="H30" i="7"/>
  <c r="I28" i="7"/>
  <c r="H28" i="7"/>
  <c r="H25" i="7"/>
  <c r="H32" i="7" s="1"/>
  <c r="H33" i="7" s="1"/>
  <c r="C12" i="8"/>
  <c r="C11" i="8"/>
  <c r="C9" i="8"/>
  <c r="H24" i="8" l="1"/>
  <c r="L2" i="5"/>
  <c r="AP1" i="5"/>
  <c r="AO1" i="5"/>
  <c r="AN1" i="5"/>
  <c r="AM1" i="5"/>
  <c r="AL1" i="5"/>
  <c r="AK1" i="5"/>
  <c r="AJ1" i="5"/>
  <c r="AI1" i="5"/>
  <c r="AH1" i="5"/>
  <c r="AG1" i="5"/>
  <c r="Z1" i="5"/>
  <c r="X1" i="5"/>
  <c r="W1" i="5"/>
  <c r="V1" i="5"/>
  <c r="M1" i="5"/>
  <c r="J11" i="3"/>
  <c r="H11" i="3"/>
  <c r="G11" i="3"/>
  <c r="K1" i="5" l="1"/>
  <c r="I11" i="3"/>
  <c r="I19" i="8" l="1"/>
  <c r="I24" i="8" s="1"/>
  <c r="I17" i="8"/>
  <c r="I25" i="7"/>
  <c r="I32" i="7" s="1"/>
  <c r="I33" i="7" s="1"/>
</calcChain>
</file>

<file path=xl/sharedStrings.xml><?xml version="1.0" encoding="utf-8"?>
<sst xmlns="http://schemas.openxmlformats.org/spreadsheetml/2006/main" count="172" uniqueCount="136">
  <si>
    <t>ESTADO DE CARTERA</t>
  </si>
  <si>
    <t>No.</t>
  </si>
  <si>
    <t>PREFIJO</t>
  </si>
  <si>
    <t>FACTURA</t>
  </si>
  <si>
    <t>FECHA FACTURA</t>
  </si>
  <si>
    <t>FECHA RADICACION</t>
  </si>
  <si>
    <t>VALOR FACTURA</t>
  </si>
  <si>
    <t>SALDO FACTURA</t>
  </si>
  <si>
    <t>SALDO GLOSA</t>
  </si>
  <si>
    <t>SALDO TOTAL</t>
  </si>
  <si>
    <t>Departamento de Cartera</t>
  </si>
  <si>
    <t>Elaboró</t>
  </si>
  <si>
    <t>AVIDANTI SAS NIT: 800185449-9</t>
  </si>
  <si>
    <t>TOTAL</t>
  </si>
  <si>
    <t>CLINICA AVIDANTI SAS NIT 800.185.449-9</t>
  </si>
  <si>
    <t>ACI</t>
  </si>
  <si>
    <t>CASM</t>
  </si>
  <si>
    <t>CAJA DE COMPENSACION FAMILIAR DEL VALLE DEL CAUCA - COMFENALCO VALLE DELAGENTE  890303093</t>
  </si>
  <si>
    <t>Suma de SALDO TOTAL</t>
  </si>
  <si>
    <t>Etiquetas de fila</t>
  </si>
  <si>
    <t>Total general</t>
  </si>
  <si>
    <t>211-300 Días</t>
  </si>
  <si>
    <t>CORTE A 30 DE ABRIL DE 2025</t>
  </si>
  <si>
    <t>Fecha de Reporte: 19/05/2025</t>
  </si>
  <si>
    <t>Mayor a 360 Días</t>
  </si>
  <si>
    <t>121-180 Días</t>
  </si>
  <si>
    <t>NIT IPS</t>
  </si>
  <si>
    <t>Nombre IPS</t>
  </si>
  <si>
    <t>Prefijo Factura</t>
  </si>
  <si>
    <t>Numero 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</si>
  <si>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</si>
  <si>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</si>
  <si>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</si>
  <si>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</si>
  <si>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</si>
  <si>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</si>
  <si>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</si>
  <si>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</si>
  <si>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</si>
  <si>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</si>
  <si>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</si>
  <si>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</si>
  <si>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</si>
  <si>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</si>
  <si>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</si>
  <si>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</si>
  <si>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</si>
  <si>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</si>
  <si>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</si>
  <si>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DEVOLUCION</t>
  </si>
  <si>
    <t>Observacion Devolucion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</si>
  <si>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</si>
  <si>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</si>
  <si>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</si>
  <si>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</si>
  <si>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</si>
  <si>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</si>
  <si>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</si>
  <si>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</si>
  <si>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</si>
  <si>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</si>
  <si>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</si>
  <si>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</si>
  <si>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</si>
  <si>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</si>
  <si>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</si>
  <si>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</si>
  <si>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</si>
  <si>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</si>
  <si>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</si>
  <si>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</si>
  <si>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AVIDANTI SAS</t>
  </si>
  <si>
    <t>ACI1219540</t>
  </si>
  <si>
    <t>800185449_ACI1219540</t>
  </si>
  <si>
    <t>Factura Devuelta</t>
  </si>
  <si>
    <t>Devuelta</t>
  </si>
  <si>
    <t>181-360</t>
  </si>
  <si>
    <t>1- Se devuelve factura con soportes completos,, servicio no cuenta con Autorización NAP de 15 dígitos para los servicios facturados. 2-Se requiere por favor Radicar los soportes de Egreso para generar la Autorización Final. Enviar Solicitud de Autorización final al Correo  capautorizaciones@epsdelagente.com.co, Anexar Factura con todos sus soportes y los Anexos de los Servicios Facturados. 3-Pendiente aplicar Auditoria Medica y Administrativa</t>
  </si>
  <si>
    <t>1- Se devuelve factura con soportes completos,, servicio no cuenta con Autorización NAP de 15 dígitos para los servicios facturados. 2-Se requiere por favor Radicar los soportes de Egreso para generar la Autorización Final. Enviar Solicitud de Autorización final al Correo capautorizaciones@epsdelagente.com.co, Anexar Factura con todos sus soportes y los Anexos de los Servicios Facturados. 3-Pendiente aplicar Auditoria Medica y Administrativa</t>
  </si>
  <si>
    <t>AUTORIZACION</t>
  </si>
  <si>
    <t>Servicios hospitalarios</t>
  </si>
  <si>
    <t>Hospitalario</t>
  </si>
  <si>
    <t>CASM476915</t>
  </si>
  <si>
    <t>800185449_CASM476915</t>
  </si>
  <si>
    <t>91-180</t>
  </si>
  <si>
    <t>AUT: SE REALIZA DEVOLUCIÓN DE FACTURA CON SOPORTES COMPLETOS, FACTURA NO CUENTA CON AUTORIZACIÓN PARA LOS SERVICIOS FACTURADOS, FAVOR COMUNICARSE CON EL ÁREA ENCARGADA, SOLICITARLA A LA capautorizaciones@epsdelagente.com.co</t>
  </si>
  <si>
    <t>Urgencias</t>
  </si>
  <si>
    <t>CASM565416</t>
  </si>
  <si>
    <t>800185449_CASM565416</t>
  </si>
  <si>
    <t>Finalizada</t>
  </si>
  <si>
    <t>URG-2023-104</t>
  </si>
  <si>
    <t>ACI1169577</t>
  </si>
  <si>
    <t>800185449_ACI1169577</t>
  </si>
  <si>
    <t>Más de 360</t>
  </si>
  <si>
    <t>Factura pendiente en programacion de pago</t>
  </si>
  <si>
    <t>Factura Cancelada</t>
  </si>
  <si>
    <t>(en blanco)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</si>
  <si>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</si>
  <si>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</si>
  <si>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</si>
  <si>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</si>
  <si>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</si>
  <si>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</si>
  <si>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</si>
  <si>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</si>
  <si>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</si>
  <si>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</si>
  <si>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</si>
  <si>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</si>
  <si>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</si>
  <si>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</si>
  <si>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</si>
  <si>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</si>
  <si>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</si>
  <si>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</si>
  <si>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</si>
  <si>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</si>
  <si>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</si>
  <si>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</si>
  <si>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</si>
  <si>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</si>
  <si>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</si>
  <si>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</si>
  <si>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</si>
  <si>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</si>
  <si>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</si>
  <si>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</si>
  <si>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AVIDANTI SAS</t>
  </si>
  <si>
    <t>NIT: 800185449</t>
  </si>
  <si>
    <t>Santiago de Cali, junio 04 2025</t>
  </si>
  <si>
    <t>A continuacion me permito remitir nuestra respuesta al estado de cartera presentado en la fecha: 01/06/2025</t>
  </si>
  <si>
    <t>Con Corte al dia: 31/05/2025</t>
  </si>
  <si>
    <t>Auxiliar de cartera</t>
  </si>
  <si>
    <t>Diana Emilce Roa Lopez</t>
  </si>
  <si>
    <t>Tecnóloga de cartera</t>
  </si>
  <si>
    <t>Laura Camila Varon Ortegon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</si>
</sst>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68" formatCode="[$-240A]d&quot; de &quot;mmmm&quot; de &quot;yyyy;@"/>
    <numFmt numFmtId="169" formatCode="&quot;$&quot;\ #,##0;[Red]&quot;$&quot;\ #,##0"/>
    <numFmt numFmtId="170" formatCode="[$$-240A]\ #,##0;\-[$$-240A]\ #,##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theme="1"/>
      <name val="Calibri Light"/>
      <family val="2"/>
      <scheme val="maj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CBF33"/>
      </left>
      <right style="thin">
        <color rgb="FF7CBF33"/>
      </right>
      <top style="thin">
        <color rgb="FF7CBF33"/>
      </top>
      <bottom style="thin">
        <color rgb="FF7CBF3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9" fontId="2" fillId="2" borderId="1">
      <alignment horizontal="center" vertical="center"/>
      <protection locked="0"/>
    </xf>
    <xf numFmtId="49" fontId="1" fillId="0" borderId="3">
      <alignment horizontal="center" vertical="center"/>
      <protection locked="0"/>
    </xf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8" applyNumberFormat="0" applyAlignment="0" applyProtection="0"/>
    <xf numFmtId="0" fontId="18" fillId="8" borderId="9" applyNumberFormat="0" applyAlignment="0" applyProtection="0"/>
    <xf numFmtId="0" fontId="19" fillId="8" borderId="8" applyNumberFormat="0" applyAlignment="0" applyProtection="0"/>
    <xf numFmtId="0" fontId="20" fillId="0" borderId="10" applyNumberFormat="0" applyFill="0" applyAlignment="0" applyProtection="0"/>
    <xf numFmtId="0" fontId="21" fillId="9" borderId="11" applyNumberFormat="0" applyAlignment="0" applyProtection="0"/>
    <xf numFmtId="0" fontId="22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49" fontId="7" fillId="3" borderId="2" xfId="2" applyFont="1" applyFill="1" applyBorder="1" applyAlignment="1">
      <alignment horizontal="center" vertical="center" wrapText="1"/>
      <protection locked="0"/>
    </xf>
    <xf numFmtId="0" fontId="8" fillId="0" borderId="0" xfId="0" applyFont="1" applyAlignment="1">
      <alignment wrapText="1"/>
    </xf>
    <xf numFmtId="164" fontId="5" fillId="0" borderId="0" xfId="1" applyNumberFormat="1" applyFont="1" applyAlignment="1">
      <alignment wrapText="1"/>
    </xf>
    <xf numFmtId="164" fontId="7" fillId="3" borderId="2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Alignment="1">
      <alignment wrapText="1"/>
    </xf>
    <xf numFmtId="0" fontId="6" fillId="0" borderId="0" xfId="0" applyFont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Alignment="1">
      <alignment horizontal="center" vertical="center"/>
    </xf>
    <xf numFmtId="165" fontId="26" fillId="0" borderId="0" xfId="4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0" fontId="26" fillId="0" borderId="0" xfId="4" applyNumberFormat="1" applyFont="1" applyAlignment="1">
      <alignment horizontal="center" vertical="center"/>
    </xf>
    <xf numFmtId="166" fontId="26" fillId="0" borderId="0" xfId="4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/>
    </xf>
    <xf numFmtId="166" fontId="26" fillId="0" borderId="0" xfId="4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14" xfId="0" applyFont="1" applyBorder="1" applyAlignment="1">
      <alignment horizontal="center" vertical="center" wrapText="1"/>
    </xf>
    <xf numFmtId="14" fontId="28" fillId="0" borderId="14" xfId="0" applyNumberFormat="1" applyFont="1" applyBorder="1" applyAlignment="1">
      <alignment horizontal="center" vertical="center" wrapText="1"/>
    </xf>
    <xf numFmtId="165" fontId="28" fillId="0" borderId="14" xfId="4" applyNumberFormat="1" applyFont="1" applyBorder="1" applyAlignment="1">
      <alignment horizontal="center" vertical="center" wrapText="1"/>
    </xf>
    <xf numFmtId="0" fontId="29" fillId="35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65" fontId="28" fillId="2" borderId="2" xfId="4" applyNumberFormat="1" applyFont="1" applyFill="1" applyBorder="1" applyAlignment="1">
      <alignment horizontal="center" vertical="center" wrapText="1"/>
    </xf>
    <xf numFmtId="0" fontId="28" fillId="2" borderId="2" xfId="4" applyNumberFormat="1" applyFont="1" applyFill="1" applyBorder="1" applyAlignment="1">
      <alignment horizontal="center" vertical="center" wrapText="1"/>
    </xf>
    <xf numFmtId="0" fontId="28" fillId="36" borderId="2" xfId="0" applyFont="1" applyFill="1" applyBorder="1" applyAlignment="1">
      <alignment horizontal="center" vertical="center" wrapText="1"/>
    </xf>
    <xf numFmtId="14" fontId="28" fillId="36" borderId="2" xfId="0" applyNumberFormat="1" applyFont="1" applyFill="1" applyBorder="1" applyAlignment="1">
      <alignment horizontal="center" vertical="center" wrapText="1"/>
    </xf>
    <xf numFmtId="165" fontId="28" fillId="36" borderId="2" xfId="4" applyNumberFormat="1" applyFont="1" applyFill="1" applyBorder="1" applyAlignment="1">
      <alignment horizontal="center" vertical="center" wrapText="1"/>
    </xf>
    <xf numFmtId="0" fontId="28" fillId="37" borderId="2" xfId="0" applyFont="1" applyFill="1" applyBorder="1" applyAlignment="1">
      <alignment horizontal="center" vertical="center" wrapText="1"/>
    </xf>
    <xf numFmtId="167" fontId="28" fillId="35" borderId="2" xfId="4" applyNumberFormat="1" applyFont="1" applyFill="1" applyBorder="1" applyAlignment="1">
      <alignment horizontal="center" vertical="center" wrapText="1"/>
    </xf>
    <xf numFmtId="167" fontId="28" fillId="35" borderId="2" xfId="4" applyNumberFormat="1" applyFont="1" applyFill="1" applyBorder="1" applyAlignment="1">
      <alignment horizontal="center" wrapText="1"/>
    </xf>
    <xf numFmtId="0" fontId="28" fillId="38" borderId="2" xfId="0" applyFont="1" applyFill="1" applyBorder="1" applyAlignment="1">
      <alignment horizontal="center" vertical="center" wrapText="1"/>
    </xf>
    <xf numFmtId="0" fontId="26" fillId="39" borderId="2" xfId="0" applyFont="1" applyFill="1" applyBorder="1" applyAlignment="1">
      <alignment horizontal="center"/>
    </xf>
    <xf numFmtId="0" fontId="26" fillId="39" borderId="2" xfId="0" applyFont="1" applyFill="1" applyBorder="1" applyAlignment="1" applyProtection="1">
      <alignment horizontal="center" vertical="center"/>
      <protection locked="0"/>
    </xf>
    <xf numFmtId="0" fontId="26" fillId="39" borderId="2" xfId="0" applyFont="1" applyFill="1" applyBorder="1" applyAlignment="1">
      <alignment horizontal="center" vertical="center"/>
    </xf>
    <xf numFmtId="0" fontId="26" fillId="39" borderId="2" xfId="0" applyFont="1" applyFill="1" applyBorder="1" applyAlignment="1">
      <alignment horizontal="center" vertical="center" wrapText="1"/>
    </xf>
    <xf numFmtId="14" fontId="26" fillId="39" borderId="2" xfId="0" applyNumberFormat="1" applyFont="1" applyFill="1" applyBorder="1" applyAlignment="1">
      <alignment horizontal="center" vertical="center" wrapText="1"/>
    </xf>
    <xf numFmtId="164" fontId="26" fillId="39" borderId="2" xfId="46" applyNumberFormat="1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165" fontId="26" fillId="0" borderId="2" xfId="4" applyNumberFormat="1" applyFont="1" applyBorder="1" applyAlignment="1">
      <alignment horizontal="center"/>
    </xf>
    <xf numFmtId="14" fontId="26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/>
    </xf>
    <xf numFmtId="165" fontId="26" fillId="39" borderId="2" xfId="4" applyNumberFormat="1" applyFont="1" applyFill="1" applyBorder="1" applyAlignment="1">
      <alignment horizontal="center" vertical="center" wrapText="1"/>
    </xf>
    <xf numFmtId="0" fontId="31" fillId="0" borderId="19" xfId="47" applyFont="1" applyBorder="1" applyAlignment="1">
      <alignment horizontal="centerContinuous"/>
    </xf>
    <xf numFmtId="14" fontId="31" fillId="0" borderId="0" xfId="47" applyNumberFormat="1" applyFont="1"/>
    <xf numFmtId="0" fontId="31" fillId="0" borderId="0" xfId="47" applyFont="1"/>
    <xf numFmtId="0" fontId="31" fillId="0" borderId="20" xfId="47" applyFont="1" applyBorder="1" applyAlignment="1">
      <alignment horizontal="centerContinuous"/>
    </xf>
    <xf numFmtId="0" fontId="32" fillId="0" borderId="0" xfId="47" applyFont="1" applyAlignment="1">
      <alignment horizontal="centerContinuous" vertical="center"/>
    </xf>
    <xf numFmtId="0" fontId="31" fillId="0" borderId="15" xfId="47" applyFont="1" applyBorder="1" applyAlignment="1">
      <alignment horizontal="centerContinuous"/>
    </xf>
    <xf numFmtId="0" fontId="31" fillId="0" borderId="21" xfId="47" applyFont="1" applyBorder="1" applyAlignment="1">
      <alignment horizontal="centerContinuous"/>
    </xf>
    <xf numFmtId="1" fontId="32" fillId="0" borderId="0" xfId="47" applyNumberFormat="1" applyFont="1" applyAlignment="1">
      <alignment horizontal="center"/>
    </xf>
    <xf numFmtId="0" fontId="32" fillId="0" borderId="24" xfId="47" applyFont="1" applyBorder="1" applyAlignment="1">
      <alignment horizontal="centerContinuous" vertical="center"/>
    </xf>
    <xf numFmtId="0" fontId="32" fillId="0" borderId="18" xfId="47" applyFont="1" applyBorder="1" applyAlignment="1">
      <alignment horizontal="centerContinuous" vertical="center"/>
    </xf>
    <xf numFmtId="0" fontId="32" fillId="0" borderId="15" xfId="47" applyFont="1" applyBorder="1" applyAlignment="1">
      <alignment horizontal="centerContinuous" vertical="center"/>
    </xf>
    <xf numFmtId="166" fontId="32" fillId="0" borderId="0" xfId="47" applyNumberFormat="1" applyFont="1" applyAlignment="1">
      <alignment horizontal="center" vertical="center"/>
    </xf>
    <xf numFmtId="14" fontId="26" fillId="0" borderId="2" xfId="4" applyNumberFormat="1" applyFont="1" applyBorder="1" applyAlignment="1">
      <alignment horizontal="center"/>
    </xf>
    <xf numFmtId="169" fontId="31" fillId="0" borderId="0" xfId="47" applyNumberFormat="1" applyFont="1" applyAlignment="1">
      <alignment horizontal="right"/>
    </xf>
    <xf numFmtId="0" fontId="26" fillId="0" borderId="2" xfId="4" applyNumberFormat="1" applyFont="1" applyBorder="1" applyAlignment="1">
      <alignment horizontal="center"/>
    </xf>
    <xf numFmtId="0" fontId="31" fillId="0" borderId="16" xfId="47" applyFont="1" applyBorder="1" applyAlignment="1">
      <alignment horizontal="centerContinuous"/>
    </xf>
    <xf numFmtId="0" fontId="32" fillId="0" borderId="22" xfId="47" applyFont="1" applyBorder="1" applyAlignment="1">
      <alignment horizontal="centerContinuous" vertical="center"/>
    </xf>
    <xf numFmtId="14" fontId="31" fillId="0" borderId="0" xfId="47" applyNumberFormat="1" applyFont="1" applyAlignment="1">
      <alignment horizontal="left"/>
    </xf>
    <xf numFmtId="1" fontId="31" fillId="0" borderId="22" xfId="47" applyNumberFormat="1" applyFont="1" applyBorder="1" applyAlignment="1">
      <alignment horizontal="center"/>
    </xf>
    <xf numFmtId="0" fontId="32" fillId="0" borderId="23" xfId="47" applyFont="1" applyBorder="1" applyAlignment="1">
      <alignment horizontal="centerContinuous" vertical="center"/>
    </xf>
    <xf numFmtId="0" fontId="32" fillId="0" borderId="17" xfId="47" applyFont="1" applyBorder="1" applyAlignment="1">
      <alignment horizontal="centerContinuous" vertical="center"/>
    </xf>
    <xf numFmtId="0" fontId="32" fillId="0" borderId="16" xfId="47" applyFont="1" applyBorder="1" applyAlignment="1">
      <alignment horizontal="centerContinuous" vertical="center"/>
    </xf>
    <xf numFmtId="0" fontId="32" fillId="0" borderId="25" xfId="47" applyFont="1" applyBorder="1" applyAlignment="1">
      <alignment horizontal="centerContinuous" vertical="center"/>
    </xf>
    <xf numFmtId="0" fontId="31" fillId="0" borderId="19" xfId="47" applyFont="1" applyBorder="1"/>
    <xf numFmtId="0" fontId="32" fillId="0" borderId="19" xfId="47" applyFont="1" applyBorder="1" applyAlignment="1">
      <alignment horizontal="centerContinuous" vertical="center"/>
    </xf>
    <xf numFmtId="0" fontId="31" fillId="0" borderId="23" xfId="47" applyFont="1" applyBorder="1" applyAlignment="1">
      <alignment horizontal="centerContinuous"/>
    </xf>
    <xf numFmtId="0" fontId="31" fillId="0" borderId="20" xfId="47" applyFont="1" applyBorder="1"/>
    <xf numFmtId="0" fontId="32" fillId="0" borderId="21" xfId="47" applyFont="1" applyBorder="1" applyAlignment="1">
      <alignment horizontal="centerContinuous" vertical="center"/>
    </xf>
    <xf numFmtId="0" fontId="32" fillId="0" borderId="0" xfId="47" applyFont="1"/>
    <xf numFmtId="169" fontId="32" fillId="0" borderId="0" xfId="47" applyNumberFormat="1" applyFont="1" applyAlignment="1">
      <alignment horizontal="right"/>
    </xf>
    <xf numFmtId="44" fontId="26" fillId="0" borderId="2" xfId="4" applyFont="1" applyBorder="1" applyAlignment="1">
      <alignment horizontal="center"/>
    </xf>
    <xf numFmtId="1" fontId="31" fillId="0" borderId="0" xfId="47" applyNumberFormat="1" applyFont="1" applyAlignment="1">
      <alignment horizontal="center"/>
    </xf>
    <xf numFmtId="1" fontId="32" fillId="0" borderId="0" xfId="48" applyNumberFormat="1" applyFont="1" applyAlignment="1">
      <alignment horizontal="center" vertical="center"/>
    </xf>
    <xf numFmtId="168" fontId="31" fillId="0" borderId="0" xfId="47" applyNumberFormat="1" applyFont="1"/>
    <xf numFmtId="169" fontId="31" fillId="0" borderId="22" xfId="47" applyNumberFormat="1" applyFont="1" applyBorder="1" applyAlignment="1">
      <alignment horizontal="right"/>
    </xf>
    <xf numFmtId="0" fontId="31" fillId="0" borderId="0" xfId="47" applyFont="1" applyAlignment="1">
      <alignment horizontal="center"/>
    </xf>
    <xf numFmtId="1" fontId="32" fillId="0" borderId="26" xfId="47" applyNumberFormat="1" applyFont="1" applyBorder="1" applyAlignment="1">
      <alignment horizontal="center"/>
    </xf>
    <xf numFmtId="169" fontId="32" fillId="0" borderId="26" xfId="47" applyNumberFormat="1" applyFont="1" applyBorder="1" applyAlignment="1">
      <alignment horizontal="right"/>
    </xf>
    <xf numFmtId="169" fontId="31" fillId="0" borderId="0" xfId="47" applyNumberFormat="1" applyFont="1"/>
    <xf numFmtId="169" fontId="32" fillId="0" borderId="22" xfId="47" applyNumberFormat="1" applyFont="1" applyBorder="1"/>
    <xf numFmtId="169" fontId="31" fillId="0" borderId="22" xfId="47" applyNumberFormat="1" applyFont="1" applyBorder="1"/>
    <xf numFmtId="169" fontId="32" fillId="0" borderId="0" xfId="47" applyNumberFormat="1" applyFont="1"/>
    <xf numFmtId="0" fontId="31" fillId="0" borderId="21" xfId="47" applyFont="1" applyBorder="1"/>
    <xf numFmtId="0" fontId="31" fillId="0" borderId="22" xfId="47" applyFont="1" applyBorder="1"/>
    <xf numFmtId="0" fontId="31" fillId="0" borderId="23" xfId="47" applyFont="1" applyBorder="1"/>
    <xf numFmtId="0" fontId="31" fillId="39" borderId="0" xfId="47" applyFont="1" applyFill="1"/>
    <xf numFmtId="0" fontId="32" fillId="0" borderId="0" xfId="47" applyFont="1" applyAlignment="1">
      <alignment horizontal="center"/>
    </xf>
    <xf numFmtId="1" fontId="32" fillId="0" borderId="0" xfId="48" applyNumberFormat="1" applyFont="1" applyAlignment="1">
      <alignment horizontal="right"/>
    </xf>
    <xf numFmtId="170" fontId="32" fillId="0" borderId="0" xfId="49" applyNumberFormat="1" applyFont="1" applyAlignment="1">
      <alignment horizontal="right"/>
    </xf>
    <xf numFmtId="1" fontId="31" fillId="0" borderId="0" xfId="48" applyNumberFormat="1" applyFont="1" applyAlignment="1">
      <alignment horizontal="right"/>
    </xf>
    <xf numFmtId="170" fontId="31" fillId="0" borderId="0" xfId="49" applyNumberFormat="1" applyFont="1" applyAlignment="1">
      <alignment horizontal="right"/>
    </xf>
    <xf numFmtId="164" fontId="31" fillId="0" borderId="26" xfId="49" applyNumberFormat="1" applyFont="1" applyBorder="1" applyAlignment="1">
      <alignment horizontal="center"/>
    </xf>
    <xf numFmtId="170" fontId="31" fillId="0" borderId="26" xfId="49" applyNumberFormat="1" applyFont="1" applyBorder="1" applyAlignment="1">
      <alignment horizontal="right"/>
    </xf>
    <xf numFmtId="0" fontId="8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2" fillId="0" borderId="15" xfId="47" applyFont="1" applyBorder="1" applyAlignment="1">
      <alignment horizontal="center" vertical="center"/>
    </xf>
    <xf numFmtId="0" fontId="32" fillId="0" borderId="17" xfId="47" applyFont="1" applyBorder="1" applyAlignment="1">
      <alignment horizontal="center" vertical="center"/>
    </xf>
    <xf numFmtId="0" fontId="32" fillId="0" borderId="16" xfId="47" applyFont="1" applyBorder="1" applyAlignment="1">
      <alignment horizontal="center" vertical="center"/>
    </xf>
    <xf numFmtId="0" fontId="32" fillId="0" borderId="21" xfId="47" applyFont="1" applyBorder="1" applyAlignment="1">
      <alignment horizontal="center" vertical="center"/>
    </xf>
    <xf numFmtId="0" fontId="32" fillId="0" borderId="22" xfId="47" applyFont="1" applyBorder="1" applyAlignment="1">
      <alignment horizontal="center" vertical="center"/>
    </xf>
    <xf numFmtId="0" fontId="32" fillId="0" borderId="23" xfId="47" applyFont="1" applyBorder="1" applyAlignment="1">
      <alignment horizontal="center" vertical="center"/>
    </xf>
    <xf numFmtId="0" fontId="32" fillId="0" borderId="18" xfId="47" applyFont="1" applyBorder="1" applyAlignment="1">
      <alignment horizontal="center" vertical="center"/>
    </xf>
    <xf numFmtId="0" fontId="32" fillId="0" borderId="24" xfId="47" applyFont="1" applyBorder="1" applyAlignment="1">
      <alignment horizontal="center" vertical="center"/>
    </xf>
    <xf numFmtId="0" fontId="33" fillId="0" borderId="0" xfId="47" applyFont="1" applyAlignment="1">
      <alignment horizontal="center" vertical="center" wrapText="1"/>
    </xf>
    <xf numFmtId="0" fontId="32" fillId="0" borderId="19" xfId="47" applyFont="1" applyBorder="1" applyAlignment="1">
      <alignment horizontal="center" vertical="center" wrapText="1"/>
    </xf>
    <xf numFmtId="0" fontId="32" fillId="0" borderId="0" xfId="47" applyFont="1" applyAlignment="1">
      <alignment horizontal="center" vertical="center" wrapText="1"/>
    </xf>
    <xf numFmtId="0" fontId="32" fillId="0" borderId="20" xfId="47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69" fontId="31" fillId="0" borderId="0" xfId="47" applyNumberFormat="1" applyFont="1" applyBorder="1"/>
  </cellXfs>
  <cellStyles count="50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Incorrecto" xfId="11" builtinId="27" customBuiltin="1"/>
    <cellStyle name="Millares" xfId="1" builtinId="3"/>
    <cellStyle name="Millares 14" xfId="46" xr:uid="{30FB2882-8F51-4F28-A18D-57DAE3761BF3}"/>
    <cellStyle name="Millares 2 2" xfId="49" xr:uid="{58F3E60D-9D31-4DD2-82E8-4111F1D7841C}"/>
    <cellStyle name="Millares 3" xfId="48" xr:uid="{562BDA67-85A8-4833-80C5-15D6CA1EB92B}"/>
    <cellStyle name="Moneda" xfId="4" builtinId="4"/>
    <cellStyle name="Neutral" xfId="12" builtinId="28" customBuiltin="1"/>
    <cellStyle name="Normal" xfId="0" builtinId="0"/>
    <cellStyle name="Normal 2 2" xfId="47" xr:uid="{E5DCA318-4BC5-49F6-8F46-7F34901109F3}"/>
    <cellStyle name="Notas" xfId="19" builtinId="10" customBuiltin="1"/>
    <cellStyle name="Salida" xfId="14" builtinId="21" customBuiltin="1"/>
    <cellStyle name="styleHeaderTable" xfId="2" xr:uid="{00000000-0005-0000-0000-000002000000}"/>
    <cellStyle name="StyleTable" xfId="3" xr:uid="{00000000-0005-0000-0000-000003000000}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1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34" formatCode="_-&quot;$&quot;\ * #,##0.00_-;\-&quot;$&quot;\ * #,##0.00_-;_-&quot;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3846</xdr:colOff>
      <xdr:row>0</xdr:row>
      <xdr:rowOff>0</xdr:rowOff>
    </xdr:from>
    <xdr:to>
      <xdr:col>2</xdr:col>
      <xdr:colOff>648786</xdr:colOff>
      <xdr:row>4</xdr:row>
      <xdr:rowOff>105134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A1A4F7-9386-4E64-A7A2-6685A2505C5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80" y="0"/>
          <a:ext cx="1076261" cy="680228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45857</xdr:colOff>
      <xdr:row>33</xdr:row>
      <xdr:rowOff>625</xdr:rowOff>
    </xdr:from>
    <xdr:to>
      <xdr:col>8</xdr:col>
      <xdr:colOff>1199740</xdr:colOff>
      <xdr:row>36</xdr:row>
      <xdr:rowOff>23407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F9F3CD-1373-44EB-8EDE-62F11A028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957707" y="54171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14A6C85-5F5B-4542-8E42-79427EB8C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83339ABB-43F6-498C-9214-38214B39D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120952</xdr:colOff>
      <xdr:row>26</xdr:row>
      <xdr:rowOff>7558</xdr:rowOff>
    </xdr:from>
    <xdr:to>
      <xdr:col>8</xdr:col>
      <xdr:colOff>1274835</xdr:colOff>
      <xdr:row>29</xdr:row>
      <xdr:rowOff>21571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389A04-F7BC-49DF-BC93-6864EACFF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6864047" y="4437439"/>
          <a:ext cx="1153883" cy="5053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Camila Varon Ortegon" refreshedDate="45796.440383564812" createdVersion="5" refreshedVersion="5" minRefreshableVersion="3" recordCount="4" xr:uid="{00000000-000A-0000-FFFF-FFFF07000000}">
  <cacheSource type="worksheet">
    <worksheetSource ref="B6:J10" sheet="INFO IPS"/>
  </cacheSource>
  <cacheFields count="11">
    <cacheField name="No." numFmtId="0">
      <sharedItems containsSemiMixedTypes="0" containsString="0" containsNumber="1" containsInteger="1" minValue="1" maxValue="4"/>
    </cacheField>
    <cacheField name="PREFIJO" numFmtId="0">
      <sharedItems/>
    </cacheField>
    <cacheField name="FACTURA" numFmtId="0">
      <sharedItems containsSemiMixedTypes="0" containsString="0" containsNumber="1" containsInteger="1" minValue="476915" maxValue="1219540"/>
    </cacheField>
    <cacheField name="FECHA FACTURA" numFmtId="14">
      <sharedItems containsSemiMixedTypes="0" containsNonDate="0" containsDate="1" containsString="0" minDate="2023-10-28T00:00:00" maxDate="2024-10-20T00:00:00"/>
    </cacheField>
    <cacheField name="FECHA RADICACION" numFmtId="14">
      <sharedItems containsSemiMixedTypes="0" containsNonDate="0" containsDate="1" containsString="0" minDate="2024-04-12T00:00:00" maxDate="2024-11-09T00:00:00"/>
    </cacheField>
    <cacheField name="VALOR FACTURA" numFmtId="164">
      <sharedItems containsSemiMixedTypes="0" containsString="0" containsNumber="1" containsInteger="1" minValue="127789" maxValue="87380667"/>
    </cacheField>
    <cacheField name="SALDO FACTURA" numFmtId="164">
      <sharedItems containsSemiMixedTypes="0" containsString="0" containsNumber="1" containsInteger="1" minValue="127789" maxValue="87380667"/>
    </cacheField>
    <cacheField name="SALDO GLOSA" numFmtId="164">
      <sharedItems containsSemiMixedTypes="0" containsString="0" containsNumber="1" containsInteger="1" minValue="0" maxValue="0"/>
    </cacheField>
    <cacheField name="SALDO TOTAL" numFmtId="164">
      <sharedItems containsSemiMixedTypes="0" containsString="0" containsNumber="1" containsInteger="1" minValue="127789" maxValue="87380667"/>
    </cacheField>
    <cacheField name="DÍAS" numFmtId="0">
      <sharedItems containsSemiMixedTypes="0" containsString="0" containsNumber="1" containsInteger="1" minValue="173" maxValue="383"/>
    </cacheField>
    <cacheField name="EDADES CORTE 30/04/2025" numFmtId="0">
      <sharedItems count="3">
        <s v="Mayor a 360 Días"/>
        <s v="211-300 Días"/>
        <s v="121-180 Dí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n v="1"/>
    <s v="ACI"/>
    <n v="1169577"/>
    <d v="2023-10-28T00:00:00"/>
    <d v="2024-04-12T00:00:00"/>
    <n v="191800"/>
    <n v="191800"/>
    <n v="0"/>
    <n v="191800"/>
    <n v="383"/>
    <x v="0"/>
  </r>
  <r>
    <n v="2"/>
    <s v="ACI"/>
    <n v="1219540"/>
    <d v="2024-06-20T00:00:00"/>
    <d v="2024-07-12T00:00:00"/>
    <n v="87380667"/>
    <n v="87380667"/>
    <n v="0"/>
    <n v="87380667"/>
    <n v="292"/>
    <x v="1"/>
  </r>
  <r>
    <n v="3"/>
    <s v="CASM"/>
    <n v="565416"/>
    <d v="2024-10-19T00:00:00"/>
    <d v="2024-11-08T00:00:00"/>
    <n v="127789"/>
    <n v="127789"/>
    <n v="0"/>
    <n v="127789"/>
    <n v="173"/>
    <x v="2"/>
  </r>
  <r>
    <n v="4"/>
    <s v="CASM"/>
    <n v="476915"/>
    <d v="2024-02-02T00:00:00"/>
    <d v="2024-11-08T00:00:00"/>
    <n v="245634"/>
    <n v="245634"/>
    <n v="0"/>
    <n v="245634"/>
    <n v="17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1:B5" firstHeaderRow="1" firstDataRow="1" firstDataCol="1"/>
  <pivotFields count="11">
    <pivotField showAll="0"/>
    <pivotField showAll="0"/>
    <pivotField showAll="0"/>
    <pivotField numFmtId="14" showAll="0"/>
    <pivotField numFmtId="14" showAll="0"/>
    <pivotField numFmtId="164" showAll="0"/>
    <pivotField numFmtId="164" showAll="0"/>
    <pivotField numFmtId="164" showAll="0"/>
    <pivotField dataField="1" numFmtId="164" showAll="0"/>
    <pivotField showAll="0" defaultSubtotal="0"/>
    <pivotField axis="axisRow" showAll="0" defaultSubtotal="0">
      <items count="3">
        <item x="2"/>
        <item x="1"/>
        <item x="0"/>
      </items>
    </pivotField>
  </pivotFields>
  <rowFields count="1">
    <field x="1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de SALDO TOTAL" fld="8" baseField="0" baseItem="0" numFmtId="44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A8" sqref="A8:XFD15"/>
    </sheetView>
  </sheetViews>
  <sheetFormatPr baseColWidth="10" defaultRowHeight="14.5" x14ac:dyDescent="0.35"/>
  <cols>
    <col min="1" max="1" width="17.54296875" customWidth="1"/>
    <col min="2" max="2" width="21" bestFit="1" customWidth="1"/>
  </cols>
  <sheetData>
    <row r="1" spans="1:2" x14ac:dyDescent="0.35">
      <c r="A1" s="11" t="s">
        <v>19</v>
      </c>
      <c r="B1" t="s">
        <v>18</v>
      </c>
    </row>
    <row r="2" spans="1:2" x14ac:dyDescent="0.35">
      <c r="A2" s="12" t="s">
        <v>25</v>
      </c>
      <c r="B2" s="13">
        <v>373423</v>
      </c>
    </row>
    <row r="3" spans="1:2" x14ac:dyDescent="0.35">
      <c r="A3" s="12" t="s">
        <v>21</v>
      </c>
      <c r="B3" s="13">
        <v>87380667</v>
      </c>
    </row>
    <row r="4" spans="1:2" x14ac:dyDescent="0.35">
      <c r="A4" s="12" t="s">
        <v>24</v>
      </c>
      <c r="B4" s="13">
        <v>191800</v>
      </c>
    </row>
    <row r="5" spans="1:2" x14ac:dyDescent="0.35">
      <c r="A5" s="12" t="s">
        <v>20</v>
      </c>
      <c r="B5" s="13">
        <v>87945890</v>
      </c>
    </row>
    <row r="8" spans="1:2" ht="45" customHeight="1" x14ac:dyDescent="0.35"/>
    <row r="9" spans="1:2" ht="15.75" customHeight="1" x14ac:dyDescent="0.35"/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showGridLines="0" zoomScale="106" zoomScaleNormal="106" workbookViewId="0">
      <pane ySplit="6" topLeftCell="A7" activePane="bottomLeft" state="frozen"/>
      <selection pane="bottomLeft" activeCell="J11" sqref="J11"/>
    </sheetView>
  </sheetViews>
  <sheetFormatPr baseColWidth="10" defaultColWidth="11.453125" defaultRowHeight="10.5" x14ac:dyDescent="0.25"/>
  <cols>
    <col min="1" max="1" width="5.453125" style="4" customWidth="1"/>
    <col min="2" max="2" width="6.453125" style="4" customWidth="1"/>
    <col min="3" max="4" width="11.453125" style="4"/>
    <col min="5" max="5" width="9.26953125" style="4" customWidth="1"/>
    <col min="6" max="6" width="11.453125" style="4"/>
    <col min="7" max="7" width="11" style="7" customWidth="1"/>
    <col min="8" max="8" width="11.7265625" style="7" bestFit="1" customWidth="1"/>
    <col min="9" max="9" width="10.26953125" style="7" bestFit="1" customWidth="1"/>
    <col min="10" max="10" width="13.81640625" style="7" bestFit="1" customWidth="1"/>
    <col min="11" max="16384" width="11.453125" style="4"/>
  </cols>
  <sheetData>
    <row r="1" spans="2:10" ht="11.25" customHeight="1" x14ac:dyDescent="0.25">
      <c r="B1" s="10"/>
      <c r="C1" s="10"/>
      <c r="D1" s="108" t="s">
        <v>0</v>
      </c>
      <c r="E1" s="108"/>
      <c r="F1" s="108"/>
      <c r="G1" s="108"/>
      <c r="H1" s="108"/>
      <c r="I1" s="108"/>
      <c r="J1" s="108"/>
    </row>
    <row r="2" spans="2:10" ht="11.25" customHeight="1" x14ac:dyDescent="0.25">
      <c r="B2" s="10"/>
      <c r="C2" s="10"/>
      <c r="D2" s="108" t="s">
        <v>17</v>
      </c>
      <c r="E2" s="108"/>
      <c r="F2" s="108"/>
      <c r="G2" s="108"/>
      <c r="H2" s="108"/>
      <c r="I2" s="108"/>
      <c r="J2" s="108"/>
    </row>
    <row r="3" spans="2:10" ht="11.25" customHeight="1" x14ac:dyDescent="0.25">
      <c r="B3" s="10"/>
      <c r="C3" s="10"/>
      <c r="D3" s="108" t="s">
        <v>22</v>
      </c>
      <c r="E3" s="108"/>
      <c r="F3" s="108"/>
      <c r="G3" s="108"/>
      <c r="H3" s="108"/>
      <c r="I3" s="108"/>
      <c r="J3" s="108"/>
    </row>
    <row r="4" spans="2:10" ht="11.25" customHeight="1" x14ac:dyDescent="0.25">
      <c r="B4" s="10"/>
      <c r="C4" s="10"/>
      <c r="D4" s="108" t="s">
        <v>14</v>
      </c>
      <c r="E4" s="108"/>
      <c r="F4" s="108"/>
      <c r="G4" s="108"/>
      <c r="H4" s="108"/>
      <c r="I4" s="108"/>
      <c r="J4" s="108"/>
    </row>
    <row r="6" spans="2:10" ht="21" x14ac:dyDescent="0.25"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8" t="s">
        <v>6</v>
      </c>
      <c r="H6" s="8" t="s">
        <v>7</v>
      </c>
      <c r="I6" s="8" t="s">
        <v>8</v>
      </c>
      <c r="J6" s="8" t="s">
        <v>9</v>
      </c>
    </row>
    <row r="7" spans="2:10" s="17" customFormat="1" ht="17.25" customHeight="1" x14ac:dyDescent="0.35">
      <c r="B7" s="14">
        <v>1</v>
      </c>
      <c r="C7" s="3" t="s">
        <v>15</v>
      </c>
      <c r="D7" s="14">
        <v>1169577</v>
      </c>
      <c r="E7" s="15">
        <v>45227</v>
      </c>
      <c r="F7" s="15">
        <v>45394</v>
      </c>
      <c r="G7" s="16">
        <v>191800</v>
      </c>
      <c r="H7" s="16">
        <v>191800</v>
      </c>
      <c r="I7" s="16">
        <v>0</v>
      </c>
      <c r="J7" s="16">
        <v>191800</v>
      </c>
    </row>
    <row r="8" spans="2:10" s="17" customFormat="1" ht="17.25" customHeight="1" x14ac:dyDescent="0.35">
      <c r="B8" s="14">
        <v>2</v>
      </c>
      <c r="C8" s="3" t="s">
        <v>15</v>
      </c>
      <c r="D8" s="14">
        <v>1219540</v>
      </c>
      <c r="E8" s="15">
        <v>45463</v>
      </c>
      <c r="F8" s="15">
        <v>45485</v>
      </c>
      <c r="G8" s="16">
        <v>87380667</v>
      </c>
      <c r="H8" s="16">
        <v>87380667</v>
      </c>
      <c r="I8" s="16">
        <v>0</v>
      </c>
      <c r="J8" s="16">
        <v>87380667</v>
      </c>
    </row>
    <row r="9" spans="2:10" s="17" customFormat="1" ht="17.25" customHeight="1" x14ac:dyDescent="0.35">
      <c r="B9" s="14">
        <v>3</v>
      </c>
      <c r="C9" s="3" t="s">
        <v>16</v>
      </c>
      <c r="D9" s="14">
        <v>565416</v>
      </c>
      <c r="E9" s="15">
        <v>45584</v>
      </c>
      <c r="F9" s="15">
        <v>45604</v>
      </c>
      <c r="G9" s="16">
        <v>127789</v>
      </c>
      <c r="H9" s="16">
        <v>127789</v>
      </c>
      <c r="I9" s="16">
        <v>0</v>
      </c>
      <c r="J9" s="16">
        <v>127789</v>
      </c>
    </row>
    <row r="10" spans="2:10" s="17" customFormat="1" ht="17.25" customHeight="1" x14ac:dyDescent="0.35">
      <c r="B10" s="14">
        <v>4</v>
      </c>
      <c r="C10" s="3" t="s">
        <v>16</v>
      </c>
      <c r="D10" s="14">
        <v>476915</v>
      </c>
      <c r="E10" s="15">
        <v>45324</v>
      </c>
      <c r="F10" s="15">
        <v>45604</v>
      </c>
      <c r="G10" s="16">
        <v>245634</v>
      </c>
      <c r="H10" s="16">
        <v>245634</v>
      </c>
      <c r="I10" s="16">
        <v>0</v>
      </c>
      <c r="J10" s="16">
        <v>245634</v>
      </c>
    </row>
    <row r="11" spans="2:10" s="6" customFormat="1" x14ac:dyDescent="0.25">
      <c r="B11" s="107" t="s">
        <v>13</v>
      </c>
      <c r="C11" s="107"/>
      <c r="D11" s="107"/>
      <c r="E11" s="107"/>
      <c r="F11" s="107"/>
      <c r="G11" s="9">
        <f>SUM(G7:G10)</f>
        <v>87945890</v>
      </c>
      <c r="H11" s="9">
        <f>SUM(H7:H10)</f>
        <v>87945890</v>
      </c>
      <c r="I11" s="9">
        <f>SUM(I7:I10)</f>
        <v>0</v>
      </c>
      <c r="J11" s="9">
        <f>SUM(J7:J10)</f>
        <v>87945890</v>
      </c>
    </row>
    <row r="17" spans="3:3" ht="12" x14ac:dyDescent="0.3">
      <c r="C17" s="1" t="s">
        <v>11</v>
      </c>
    </row>
    <row r="18" spans="3:3" ht="12" x14ac:dyDescent="0.3">
      <c r="C18" s="2" t="s">
        <v>10</v>
      </c>
    </row>
    <row r="19" spans="3:3" ht="12" x14ac:dyDescent="0.3">
      <c r="C19" s="2" t="s">
        <v>12</v>
      </c>
    </row>
    <row r="20" spans="3:3" ht="12" x14ac:dyDescent="0.3">
      <c r="C20" s="2" t="s">
        <v>23</v>
      </c>
    </row>
  </sheetData>
  <sortState xmlns:xlrd2="http://schemas.microsoft.com/office/spreadsheetml/2017/richdata2" ref="B7:Q8128">
    <sortCondition ref="F7:F8128"/>
  </sortState>
  <mergeCells count="5">
    <mergeCell ref="B11:F11"/>
    <mergeCell ref="D1:J1"/>
    <mergeCell ref="D2:J2"/>
    <mergeCell ref="D3:J3"/>
    <mergeCell ref="D4:J4"/>
  </mergeCells>
  <conditionalFormatting sqref="D1:D10">
    <cfRule type="duplicateValues" dxfId="2" priority="18"/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1721-A9EF-4C3B-9F63-2EBE81A18A3C}">
  <dimension ref="A1:AU6"/>
  <sheetViews>
    <sheetView topLeftCell="A2" workbookViewId="0">
      <selection activeCell="J17" sqref="J17"/>
    </sheetView>
  </sheetViews>
  <sheetFormatPr baseColWidth="10" defaultRowHeight="14.5" x14ac:dyDescent="0.35"/>
  <cols>
    <col min="1" max="1" width="8.81640625" customWidth="1"/>
    <col min="3" max="3" width="6.36328125" bestFit="1" customWidth="1"/>
    <col min="4" max="4" width="6.6328125" bestFit="1" customWidth="1"/>
    <col min="7" max="8" width="8.453125" bestFit="1" customWidth="1"/>
    <col min="12" max="12" width="14.7265625" bestFit="1" customWidth="1"/>
    <col min="27" max="27" width="11.54296875" customWidth="1"/>
    <col min="29" max="29" width="11.6328125" customWidth="1"/>
    <col min="37" max="37" width="13.81640625" customWidth="1"/>
    <col min="39" max="39" width="13.90625" customWidth="1"/>
    <col min="41" max="41" width="12.1796875" customWidth="1"/>
    <col min="44" max="44" width="14" customWidth="1"/>
    <col min="45" max="45" width="13.36328125" customWidth="1"/>
    <col min="47" max="47" width="12.81640625" customWidth="1"/>
  </cols>
  <sheetData>
    <row r="1" spans="1:47" s="28" customFormat="1" ht="10" x14ac:dyDescent="0.2">
      <c r="A1" s="18">
        <v>45807</v>
      </c>
      <c r="B1" s="19"/>
      <c r="C1" s="19"/>
      <c r="D1" s="19"/>
      <c r="E1" s="19"/>
      <c r="F1" s="19"/>
      <c r="G1" s="20"/>
      <c r="H1" s="20"/>
      <c r="I1" s="21">
        <f>+SUBTOTAL(9,I3:I1048576)</f>
        <v>87945890</v>
      </c>
      <c r="J1" s="21">
        <f>+SUBTOTAL(9,J3:J1048576)</f>
        <v>87945890</v>
      </c>
      <c r="K1" s="22">
        <f>+J1-SUM(AG1:AO1)</f>
        <v>0</v>
      </c>
      <c r="L1" s="23"/>
      <c r="M1" s="21">
        <f>+SUBTOTAL(9,M3:M26698)</f>
        <v>0</v>
      </c>
      <c r="N1" s="24"/>
      <c r="O1" s="23"/>
      <c r="P1" s="20"/>
      <c r="Q1" s="20"/>
      <c r="R1" s="20"/>
      <c r="S1" s="20"/>
      <c r="T1" s="23"/>
      <c r="U1" s="23"/>
      <c r="V1" s="21">
        <f t="shared" ref="V1:X1" si="0">+SUBTOTAL(9,V3:V26698)</f>
        <v>87945890</v>
      </c>
      <c r="W1" s="21">
        <f t="shared" si="0"/>
        <v>87945890</v>
      </c>
      <c r="X1" s="21">
        <f t="shared" si="0"/>
        <v>87626301</v>
      </c>
      <c r="Y1" s="23"/>
      <c r="Z1" s="25">
        <f t="shared" ref="Z1" si="1">+SUBTOTAL(9,Z3:Z26698)</f>
        <v>87626301</v>
      </c>
      <c r="AA1" s="23"/>
      <c r="AB1" s="23"/>
      <c r="AC1" s="23"/>
      <c r="AD1" s="23"/>
      <c r="AE1" s="23"/>
      <c r="AF1" s="23"/>
      <c r="AG1" s="25">
        <f t="shared" ref="AG1:AP1" si="2">+SUBTOTAL(9,AG3:AG26698)</f>
        <v>127789</v>
      </c>
      <c r="AH1" s="25">
        <f t="shared" si="2"/>
        <v>87626301</v>
      </c>
      <c r="AI1" s="25">
        <f t="shared" si="2"/>
        <v>0</v>
      </c>
      <c r="AJ1" s="25">
        <f t="shared" si="2"/>
        <v>0</v>
      </c>
      <c r="AK1" s="25">
        <f t="shared" si="2"/>
        <v>0</v>
      </c>
      <c r="AL1" s="25">
        <f t="shared" si="2"/>
        <v>0</v>
      </c>
      <c r="AM1" s="25">
        <f t="shared" si="2"/>
        <v>191800</v>
      </c>
      <c r="AN1" s="25">
        <f t="shared" si="2"/>
        <v>0</v>
      </c>
      <c r="AO1" s="25">
        <f t="shared" si="2"/>
        <v>0</v>
      </c>
      <c r="AP1" s="25">
        <f t="shared" si="2"/>
        <v>127789</v>
      </c>
      <c r="AQ1" s="26"/>
      <c r="AR1" s="26"/>
      <c r="AS1" s="26"/>
      <c r="AT1" s="26"/>
      <c r="AU1" s="27"/>
    </row>
    <row r="2" spans="1:47" s="28" customFormat="1" ht="30" x14ac:dyDescent="0.2">
      <c r="A2" s="29" t="s">
        <v>26</v>
      </c>
      <c r="B2" s="29" t="s">
        <v>27</v>
      </c>
      <c r="C2" s="29" t="s">
        <v>28</v>
      </c>
      <c r="D2" s="29" t="s">
        <v>29</v>
      </c>
      <c r="E2" s="29" t="s">
        <v>3</v>
      </c>
      <c r="F2" s="29" t="s">
        <v>30</v>
      </c>
      <c r="G2" s="30" t="s">
        <v>31</v>
      </c>
      <c r="H2" s="30" t="s">
        <v>32</v>
      </c>
      <c r="I2" s="31" t="s">
        <v>33</v>
      </c>
      <c r="J2" s="31" t="s">
        <v>34</v>
      </c>
      <c r="K2" s="32" t="s">
        <v>35</v>
      </c>
      <c r="L2" s="33" t="str">
        <f ca="1">+CONCATENATE("ESTADO EPS ",TEXT(TODAY(),"DD-MM-YYYY"))</f>
        <v>ESTADO EPS 11-06-2025</v>
      </c>
      <c r="M2" s="34" t="s">
        <v>36</v>
      </c>
      <c r="N2" s="35" t="s">
        <v>37</v>
      </c>
      <c r="O2" s="36" t="s">
        <v>38</v>
      </c>
      <c r="P2" s="37" t="s">
        <v>39</v>
      </c>
      <c r="Q2" s="37" t="s">
        <v>40</v>
      </c>
      <c r="R2" s="37" t="s">
        <v>41</v>
      </c>
      <c r="S2" s="37" t="s">
        <v>42</v>
      </c>
      <c r="T2" s="36" t="s">
        <v>43</v>
      </c>
      <c r="U2" s="36" t="s">
        <v>44</v>
      </c>
      <c r="V2" s="38" t="s">
        <v>45</v>
      </c>
      <c r="W2" s="38" t="s">
        <v>46</v>
      </c>
      <c r="X2" s="38" t="s">
        <v>49</v>
      </c>
      <c r="Y2" s="36" t="s">
        <v>50</v>
      </c>
      <c r="Z2" s="39" t="s">
        <v>51</v>
      </c>
      <c r="AA2" s="39" t="s">
        <v>52</v>
      </c>
      <c r="AB2" s="39" t="s">
        <v>53</v>
      </c>
      <c r="AC2" s="39" t="s">
        <v>54</v>
      </c>
      <c r="AD2" s="39" t="s">
        <v>55</v>
      </c>
      <c r="AE2" s="39" t="s">
        <v>56</v>
      </c>
      <c r="AF2" s="39" t="s">
        <v>57</v>
      </c>
      <c r="AG2" s="40" t="s">
        <v>58</v>
      </c>
      <c r="AH2" s="40" t="s">
        <v>59</v>
      </c>
      <c r="AI2" s="40" t="s">
        <v>60</v>
      </c>
      <c r="AJ2" s="40" t="s">
        <v>48</v>
      </c>
      <c r="AK2" s="40" t="s">
        <v>61</v>
      </c>
      <c r="AL2" s="40" t="s">
        <v>47</v>
      </c>
      <c r="AM2" s="40" t="s">
        <v>62</v>
      </c>
      <c r="AN2" s="40" t="s">
        <v>63</v>
      </c>
      <c r="AO2" s="41" t="s">
        <v>64</v>
      </c>
      <c r="AP2" s="42" t="s">
        <v>65</v>
      </c>
      <c r="AQ2" s="42" t="s">
        <v>66</v>
      </c>
      <c r="AR2" s="42" t="s">
        <v>67</v>
      </c>
      <c r="AS2" s="42" t="s">
        <v>68</v>
      </c>
      <c r="AT2" s="42" t="s">
        <v>69</v>
      </c>
      <c r="AU2" s="42" t="s">
        <v>70</v>
      </c>
    </row>
    <row r="3" spans="1:47" s="28" customFormat="1" ht="10" x14ac:dyDescent="0.2">
      <c r="A3" s="43">
        <v>800185449</v>
      </c>
      <c r="B3" s="44" t="s">
        <v>71</v>
      </c>
      <c r="C3" s="45" t="s">
        <v>15</v>
      </c>
      <c r="D3" s="46">
        <v>1219540</v>
      </c>
      <c r="E3" s="43" t="s">
        <v>72</v>
      </c>
      <c r="F3" s="43" t="s">
        <v>73</v>
      </c>
      <c r="G3" s="47">
        <v>45463</v>
      </c>
      <c r="H3" s="47">
        <v>45485</v>
      </c>
      <c r="I3" s="48">
        <v>87380667</v>
      </c>
      <c r="J3" s="48">
        <v>87380667</v>
      </c>
      <c r="K3" s="49" t="e">
        <v>#N/A</v>
      </c>
      <c r="L3" s="49" t="s">
        <v>74</v>
      </c>
      <c r="M3" s="50">
        <v>0</v>
      </c>
      <c r="N3" s="49"/>
      <c r="O3" s="49" t="s">
        <v>75</v>
      </c>
      <c r="P3" s="51">
        <v>45463</v>
      </c>
      <c r="Q3" s="51">
        <v>45485</v>
      </c>
      <c r="R3" s="51"/>
      <c r="S3" s="51">
        <v>45490</v>
      </c>
      <c r="T3" s="52">
        <v>317</v>
      </c>
      <c r="U3" s="52" t="s">
        <v>76</v>
      </c>
      <c r="V3" s="50">
        <v>87380667</v>
      </c>
      <c r="W3" s="50">
        <v>87380667</v>
      </c>
      <c r="X3" s="50">
        <v>87380667</v>
      </c>
      <c r="Y3" s="49" t="s">
        <v>77</v>
      </c>
      <c r="Z3" s="50">
        <v>87380667</v>
      </c>
      <c r="AA3" s="49" t="s">
        <v>49</v>
      </c>
      <c r="AB3" s="49" t="s">
        <v>78</v>
      </c>
      <c r="AC3" s="49" t="s">
        <v>79</v>
      </c>
      <c r="AD3" s="49" t="s">
        <v>80</v>
      </c>
      <c r="AE3" s="49" t="s">
        <v>81</v>
      </c>
      <c r="AF3" s="49"/>
      <c r="AG3" s="50">
        <v>0</v>
      </c>
      <c r="AH3" s="48">
        <v>87380667</v>
      </c>
      <c r="AI3" s="50">
        <v>0</v>
      </c>
      <c r="AJ3" s="50">
        <v>0</v>
      </c>
      <c r="AK3" s="50">
        <v>0</v>
      </c>
      <c r="AL3" s="50">
        <v>0</v>
      </c>
      <c r="AM3" s="50">
        <v>0</v>
      </c>
      <c r="AN3" s="50">
        <v>0</v>
      </c>
      <c r="AO3" s="50">
        <v>0</v>
      </c>
      <c r="AP3" s="50">
        <v>0</v>
      </c>
      <c r="AQ3" s="50">
        <v>0</v>
      </c>
      <c r="AR3" s="49"/>
      <c r="AS3" s="49"/>
      <c r="AT3" s="49"/>
      <c r="AU3" s="50">
        <v>0</v>
      </c>
    </row>
    <row r="4" spans="1:47" s="28" customFormat="1" ht="10" x14ac:dyDescent="0.2">
      <c r="A4" s="43">
        <v>800185449</v>
      </c>
      <c r="B4" s="44" t="s">
        <v>71</v>
      </c>
      <c r="C4" s="45" t="s">
        <v>16</v>
      </c>
      <c r="D4" s="46">
        <v>476915</v>
      </c>
      <c r="E4" s="43" t="s">
        <v>82</v>
      </c>
      <c r="F4" s="43" t="s">
        <v>83</v>
      </c>
      <c r="G4" s="47">
        <v>45324</v>
      </c>
      <c r="H4" s="47">
        <v>45604</v>
      </c>
      <c r="I4" s="48">
        <v>245634</v>
      </c>
      <c r="J4" s="48">
        <v>245634</v>
      </c>
      <c r="K4" s="49" t="e">
        <v>#N/A</v>
      </c>
      <c r="L4" s="49" t="s">
        <v>74</v>
      </c>
      <c r="M4" s="50">
        <v>0</v>
      </c>
      <c r="N4" s="49"/>
      <c r="O4" s="49" t="s">
        <v>75</v>
      </c>
      <c r="P4" s="51">
        <v>45324</v>
      </c>
      <c r="Q4" s="51">
        <v>45604</v>
      </c>
      <c r="R4" s="51"/>
      <c r="S4" s="51">
        <v>45653</v>
      </c>
      <c r="T4" s="52">
        <v>154</v>
      </c>
      <c r="U4" s="52" t="s">
        <v>84</v>
      </c>
      <c r="V4" s="50">
        <v>245634</v>
      </c>
      <c r="W4" s="50">
        <v>245634</v>
      </c>
      <c r="X4" s="50">
        <v>245634</v>
      </c>
      <c r="Y4" s="49" t="s">
        <v>85</v>
      </c>
      <c r="Z4" s="50">
        <v>245634</v>
      </c>
      <c r="AA4" s="49" t="s">
        <v>49</v>
      </c>
      <c r="AB4" s="49" t="s">
        <v>85</v>
      </c>
      <c r="AC4" s="49" t="s">
        <v>79</v>
      </c>
      <c r="AD4" s="49" t="s">
        <v>86</v>
      </c>
      <c r="AE4" s="49" t="s">
        <v>86</v>
      </c>
      <c r="AF4" s="49"/>
      <c r="AG4" s="50">
        <v>0</v>
      </c>
      <c r="AH4" s="48">
        <v>245634</v>
      </c>
      <c r="AI4" s="50">
        <v>0</v>
      </c>
      <c r="AJ4" s="50">
        <v>0</v>
      </c>
      <c r="AK4" s="50">
        <v>0</v>
      </c>
      <c r="AL4" s="50">
        <v>0</v>
      </c>
      <c r="AM4" s="50">
        <v>0</v>
      </c>
      <c r="AN4" s="50">
        <v>0</v>
      </c>
      <c r="AO4" s="50">
        <v>0</v>
      </c>
      <c r="AP4" s="50">
        <v>0</v>
      </c>
      <c r="AQ4" s="50">
        <v>0</v>
      </c>
      <c r="AR4" s="49"/>
      <c r="AS4" s="49"/>
      <c r="AT4" s="49"/>
      <c r="AU4" s="50">
        <v>0</v>
      </c>
    </row>
    <row r="5" spans="1:47" s="28" customFormat="1" ht="10" x14ac:dyDescent="0.2">
      <c r="A5" s="43">
        <v>800185449</v>
      </c>
      <c r="B5" s="44" t="s">
        <v>71</v>
      </c>
      <c r="C5" s="45" t="s">
        <v>16</v>
      </c>
      <c r="D5" s="46">
        <v>565416</v>
      </c>
      <c r="E5" s="43" t="s">
        <v>87</v>
      </c>
      <c r="F5" s="43" t="s">
        <v>88</v>
      </c>
      <c r="G5" s="47">
        <v>45584</v>
      </c>
      <c r="H5" s="47">
        <v>45604</v>
      </c>
      <c r="I5" s="53">
        <v>127789</v>
      </c>
      <c r="J5" s="53">
        <v>127789</v>
      </c>
      <c r="K5" s="49" t="e">
        <v>#N/A</v>
      </c>
      <c r="L5" s="49" t="s">
        <v>95</v>
      </c>
      <c r="M5" s="50">
        <v>0</v>
      </c>
      <c r="N5" s="49"/>
      <c r="O5" s="49" t="s">
        <v>89</v>
      </c>
      <c r="P5" s="51">
        <v>45584</v>
      </c>
      <c r="Q5" s="51">
        <v>45604</v>
      </c>
      <c r="R5" s="51">
        <v>45625</v>
      </c>
      <c r="S5" s="51"/>
      <c r="T5" s="52">
        <v>182</v>
      </c>
      <c r="U5" s="52" t="s">
        <v>76</v>
      </c>
      <c r="V5" s="50">
        <v>127789</v>
      </c>
      <c r="W5" s="50">
        <v>127789</v>
      </c>
      <c r="X5" s="50">
        <v>0</v>
      </c>
      <c r="Y5" s="49"/>
      <c r="Z5" s="50">
        <v>0</v>
      </c>
      <c r="AA5" s="49"/>
      <c r="AB5" s="49"/>
      <c r="AC5" s="49"/>
      <c r="AD5" s="49" t="s">
        <v>86</v>
      </c>
      <c r="AE5" s="49"/>
      <c r="AF5" s="49" t="s">
        <v>90</v>
      </c>
      <c r="AG5" s="53">
        <v>127789</v>
      </c>
      <c r="AH5" s="50">
        <v>0</v>
      </c>
      <c r="AI5" s="50">
        <v>0</v>
      </c>
      <c r="AJ5" s="50">
        <v>0</v>
      </c>
      <c r="AK5" s="50">
        <v>0</v>
      </c>
      <c r="AL5" s="50">
        <v>0</v>
      </c>
      <c r="AM5" s="50">
        <v>0</v>
      </c>
      <c r="AN5" s="50">
        <v>0</v>
      </c>
      <c r="AO5" s="50">
        <v>0</v>
      </c>
      <c r="AP5" s="50">
        <v>127789</v>
      </c>
      <c r="AQ5" s="50">
        <v>0</v>
      </c>
      <c r="AR5" s="68">
        <v>2201624766</v>
      </c>
      <c r="AS5" s="66">
        <v>45806</v>
      </c>
      <c r="AT5" s="49" t="s">
        <v>96</v>
      </c>
      <c r="AU5" s="84">
        <v>127789</v>
      </c>
    </row>
    <row r="6" spans="1:47" s="28" customFormat="1" ht="10" x14ac:dyDescent="0.2">
      <c r="A6" s="43">
        <v>800185449</v>
      </c>
      <c r="B6" s="44" t="s">
        <v>71</v>
      </c>
      <c r="C6" s="45" t="s">
        <v>15</v>
      </c>
      <c r="D6" s="46">
        <v>1169577</v>
      </c>
      <c r="E6" s="43" t="s">
        <v>91</v>
      </c>
      <c r="F6" s="43" t="s">
        <v>92</v>
      </c>
      <c r="G6" s="47">
        <v>45227</v>
      </c>
      <c r="H6" s="47">
        <v>45394</v>
      </c>
      <c r="I6" s="53">
        <v>191800</v>
      </c>
      <c r="J6" s="53">
        <v>191800</v>
      </c>
      <c r="K6" s="52" t="s">
        <v>94</v>
      </c>
      <c r="L6" s="52"/>
      <c r="M6" s="50">
        <v>0</v>
      </c>
      <c r="N6" s="49"/>
      <c r="O6" s="49" t="s">
        <v>89</v>
      </c>
      <c r="P6" s="51">
        <v>45227</v>
      </c>
      <c r="Q6" s="51">
        <v>45394</v>
      </c>
      <c r="R6" s="51">
        <v>45412</v>
      </c>
      <c r="S6" s="51"/>
      <c r="T6" s="52">
        <v>395</v>
      </c>
      <c r="U6" s="52" t="s">
        <v>93</v>
      </c>
      <c r="V6" s="50">
        <v>191800</v>
      </c>
      <c r="W6" s="50">
        <v>191800</v>
      </c>
      <c r="X6" s="50">
        <v>0</v>
      </c>
      <c r="Y6" s="49"/>
      <c r="Z6" s="50">
        <v>0</v>
      </c>
      <c r="AA6" s="49"/>
      <c r="AB6" s="49"/>
      <c r="AC6" s="49"/>
      <c r="AD6" s="49" t="s">
        <v>86</v>
      </c>
      <c r="AE6" s="49"/>
      <c r="AF6" s="49" t="s">
        <v>90</v>
      </c>
      <c r="AG6" s="50">
        <v>0</v>
      </c>
      <c r="AH6" s="50">
        <v>0</v>
      </c>
      <c r="AI6" s="50">
        <v>0</v>
      </c>
      <c r="AJ6" s="50">
        <v>0</v>
      </c>
      <c r="AK6" s="50">
        <v>0</v>
      </c>
      <c r="AL6" s="50">
        <v>0</v>
      </c>
      <c r="AM6" s="53">
        <v>191800</v>
      </c>
      <c r="AN6" s="50">
        <v>0</v>
      </c>
      <c r="AO6" s="50">
        <v>0</v>
      </c>
      <c r="AP6" s="50">
        <v>0</v>
      </c>
      <c r="AQ6" s="50">
        <v>0</v>
      </c>
      <c r="AR6" s="49"/>
      <c r="AS6" s="49"/>
      <c r="AT6" s="49"/>
      <c r="AU6" s="50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6" name="Rango1_2_5"/>
    <protectedRange algorithmName="SHA-512" hashValue="9+ah9tJAD1d4FIK7boMSAp9ZhkqWOsKcliwsS35JSOsk0Aea+c/2yFVjBeVDsv7trYxT+iUP9dPVCIbjcjaMoQ==" saltValue="Z7GArlXd1BdcXotzmJqK/w==" spinCount="100000" sqref="B3:B6" name="Rango1_4_5"/>
  </protectedRanges>
  <autoFilter ref="A2:AU2" xr:uid="{96651721-A9EF-4C3B-9F63-2EBE81A18A3C}"/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I6 AG5 AM6" xr:uid="{A3503EDA-2241-4170-B6CA-15FF67D4B360}">
      <formula1>1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E6C6-F959-4EE8-AC66-3A9F970A5757}">
  <dimension ref="B1:J42"/>
  <sheetViews>
    <sheetView showGridLines="0" tabSelected="1" topLeftCell="A27" zoomScaleNormal="100" workbookViewId="0">
      <selection activeCell="F13" sqref="F13"/>
    </sheetView>
  </sheetViews>
  <sheetFormatPr baseColWidth="10" defaultColWidth="10.90625" defaultRowHeight="12.5" x14ac:dyDescent="0.25"/>
  <cols>
    <col min="1" max="1" width="1" style="56" customWidth="1"/>
    <col min="2" max="2" width="10.90625" style="56"/>
    <col min="3" max="3" width="17.54296875" style="56" customWidth="1"/>
    <col min="4" max="4" width="11.54296875" style="56" customWidth="1"/>
    <col min="5" max="8" width="10.90625" style="56"/>
    <col min="9" max="9" width="22.54296875" style="56" customWidth="1"/>
    <col min="10" max="10" width="14" style="56" customWidth="1"/>
    <col min="11" max="11" width="1.81640625" style="56" customWidth="1"/>
    <col min="12" max="16384" width="10.90625" style="56"/>
  </cols>
  <sheetData>
    <row r="1" spans="2:10" ht="6" customHeight="1" thickBot="1" x14ac:dyDescent="0.3"/>
    <row r="2" spans="2:10" ht="19.5" customHeight="1" x14ac:dyDescent="0.25">
      <c r="B2" s="59"/>
      <c r="C2" s="69"/>
      <c r="D2" s="109" t="s">
        <v>97</v>
      </c>
      <c r="E2" s="110"/>
      <c r="F2" s="110"/>
      <c r="G2" s="110"/>
      <c r="H2" s="110"/>
      <c r="I2" s="111"/>
      <c r="J2" s="115" t="s">
        <v>98</v>
      </c>
    </row>
    <row r="3" spans="2:10" ht="15.75" customHeight="1" thickBot="1" x14ac:dyDescent="0.3">
      <c r="B3" s="54"/>
      <c r="C3" s="57"/>
      <c r="D3" s="112"/>
      <c r="E3" s="113"/>
      <c r="F3" s="113"/>
      <c r="G3" s="113"/>
      <c r="H3" s="113"/>
      <c r="I3" s="114"/>
      <c r="J3" s="116"/>
    </row>
    <row r="4" spans="2:10" ht="13" x14ac:dyDescent="0.25">
      <c r="B4" s="54"/>
      <c r="C4" s="57"/>
      <c r="D4" s="64"/>
      <c r="E4" s="74"/>
      <c r="F4" s="74"/>
      <c r="G4" s="74"/>
      <c r="H4" s="74"/>
      <c r="I4" s="75"/>
      <c r="J4" s="63"/>
    </row>
    <row r="5" spans="2:10" ht="13" x14ac:dyDescent="0.25">
      <c r="B5" s="54"/>
      <c r="C5" s="57"/>
      <c r="D5" s="78" t="s">
        <v>99</v>
      </c>
      <c r="E5" s="58"/>
      <c r="F5" s="58"/>
      <c r="G5" s="58"/>
      <c r="H5" s="58"/>
      <c r="I5" s="76"/>
      <c r="J5" s="76" t="s">
        <v>100</v>
      </c>
    </row>
    <row r="6" spans="2:10" ht="13.5" thickBot="1" x14ac:dyDescent="0.3">
      <c r="B6" s="60"/>
      <c r="C6" s="79"/>
      <c r="D6" s="81"/>
      <c r="E6" s="70"/>
      <c r="F6" s="70"/>
      <c r="G6" s="70"/>
      <c r="H6" s="70"/>
      <c r="I6" s="73"/>
      <c r="J6" s="62"/>
    </row>
    <row r="7" spans="2:10" x14ac:dyDescent="0.25">
      <c r="B7" s="77"/>
      <c r="J7" s="80"/>
    </row>
    <row r="8" spans="2:10" x14ac:dyDescent="0.25">
      <c r="B8" s="77"/>
      <c r="J8" s="80"/>
    </row>
    <row r="9" spans="2:10" x14ac:dyDescent="0.25">
      <c r="B9" s="77"/>
      <c r="C9" s="56" t="s">
        <v>129</v>
      </c>
      <c r="J9" s="80"/>
    </row>
    <row r="10" spans="2:10" ht="13" x14ac:dyDescent="0.3">
      <c r="B10" s="77"/>
      <c r="C10" s="82"/>
      <c r="E10" s="55"/>
      <c r="H10" s="87"/>
      <c r="J10" s="80"/>
    </row>
    <row r="11" spans="2:10" x14ac:dyDescent="0.25">
      <c r="B11" s="77"/>
      <c r="J11" s="80"/>
    </row>
    <row r="12" spans="2:10" ht="13" x14ac:dyDescent="0.3">
      <c r="B12" s="77"/>
      <c r="C12" s="82" t="s">
        <v>127</v>
      </c>
      <c r="J12" s="80"/>
    </row>
    <row r="13" spans="2:10" ht="13" x14ac:dyDescent="0.3">
      <c r="B13" s="77"/>
      <c r="C13" s="82" t="s">
        <v>128</v>
      </c>
      <c r="J13" s="80"/>
    </row>
    <row r="14" spans="2:10" x14ac:dyDescent="0.25">
      <c r="B14" s="77"/>
      <c r="J14" s="80"/>
    </row>
    <row r="15" spans="2:10" x14ac:dyDescent="0.25">
      <c r="B15" s="77"/>
      <c r="C15" s="56" t="s">
        <v>130</v>
      </c>
      <c r="J15" s="80"/>
    </row>
    <row r="16" spans="2:10" x14ac:dyDescent="0.25">
      <c r="B16" s="77"/>
      <c r="C16" s="71"/>
      <c r="J16" s="80"/>
    </row>
    <row r="17" spans="2:10" ht="13" x14ac:dyDescent="0.25">
      <c r="B17" s="77"/>
      <c r="C17" s="56" t="s">
        <v>131</v>
      </c>
      <c r="D17" s="55"/>
      <c r="H17" s="86" t="s">
        <v>101</v>
      </c>
      <c r="I17" s="65" t="s">
        <v>102</v>
      </c>
      <c r="J17" s="80"/>
    </row>
    <row r="18" spans="2:10" ht="13" x14ac:dyDescent="0.3">
      <c r="B18" s="77"/>
      <c r="C18" s="82" t="s">
        <v>103</v>
      </c>
      <c r="D18" s="82"/>
      <c r="E18" s="82"/>
      <c r="F18" s="82"/>
      <c r="H18" s="61">
        <v>4</v>
      </c>
      <c r="I18" s="83">
        <v>87945890</v>
      </c>
      <c r="J18" s="80"/>
    </row>
    <row r="19" spans="2:10" x14ac:dyDescent="0.25">
      <c r="B19" s="77"/>
      <c r="C19" s="56" t="s">
        <v>104</v>
      </c>
      <c r="H19" s="85">
        <v>1</v>
      </c>
      <c r="I19" s="67">
        <v>127789</v>
      </c>
      <c r="J19" s="80"/>
    </row>
    <row r="20" spans="2:10" x14ac:dyDescent="0.25">
      <c r="B20" s="77"/>
      <c r="C20" s="56" t="s">
        <v>105</v>
      </c>
      <c r="H20" s="85">
        <v>2</v>
      </c>
      <c r="I20" s="67">
        <v>87626301</v>
      </c>
      <c r="J20" s="80"/>
    </row>
    <row r="21" spans="2:10" x14ac:dyDescent="0.25">
      <c r="B21" s="77"/>
      <c r="C21" s="56" t="s">
        <v>106</v>
      </c>
      <c r="H21" s="85">
        <v>0</v>
      </c>
      <c r="I21" s="67">
        <v>0</v>
      </c>
      <c r="J21" s="80"/>
    </row>
    <row r="22" spans="2:10" x14ac:dyDescent="0.25">
      <c r="B22" s="77"/>
      <c r="C22" s="56" t="s">
        <v>107</v>
      </c>
      <c r="H22" s="85">
        <v>0</v>
      </c>
      <c r="I22" s="67">
        <v>0</v>
      </c>
      <c r="J22" s="80"/>
    </row>
    <row r="23" spans="2:10" x14ac:dyDescent="0.25">
      <c r="B23" s="77"/>
      <c r="C23" s="56" t="s">
        <v>108</v>
      </c>
      <c r="H23" s="85">
        <v>0</v>
      </c>
      <c r="I23" s="67">
        <v>0</v>
      </c>
      <c r="J23" s="80"/>
    </row>
    <row r="24" spans="2:10" ht="13" thickBot="1" x14ac:dyDescent="0.3">
      <c r="B24" s="77"/>
      <c r="C24" s="56" t="s">
        <v>109</v>
      </c>
      <c r="H24" s="72">
        <v>0</v>
      </c>
      <c r="I24" s="88">
        <v>0</v>
      </c>
      <c r="J24" s="80"/>
    </row>
    <row r="25" spans="2:10" ht="13" x14ac:dyDescent="0.3">
      <c r="B25" s="77"/>
      <c r="C25" s="82" t="s">
        <v>110</v>
      </c>
      <c r="D25" s="82"/>
      <c r="E25" s="82"/>
      <c r="F25" s="82"/>
      <c r="H25" s="61">
        <f>H19+H20+H21+H22+H24+H23</f>
        <v>3</v>
      </c>
      <c r="I25" s="83">
        <f>I19+I20+I21+I22+I24+I23</f>
        <v>87754090</v>
      </c>
      <c r="J25" s="80"/>
    </row>
    <row r="26" spans="2:10" x14ac:dyDescent="0.25">
      <c r="B26" s="77"/>
      <c r="C26" s="56" t="s">
        <v>111</v>
      </c>
      <c r="H26" s="85">
        <v>1</v>
      </c>
      <c r="I26" s="67">
        <v>191800</v>
      </c>
      <c r="J26" s="80"/>
    </row>
    <row r="27" spans="2:10" ht="13" thickBot="1" x14ac:dyDescent="0.3">
      <c r="B27" s="77"/>
      <c r="C27" s="56" t="s">
        <v>63</v>
      </c>
      <c r="H27" s="72">
        <v>0</v>
      </c>
      <c r="I27" s="88">
        <v>0</v>
      </c>
      <c r="J27" s="80"/>
    </row>
    <row r="28" spans="2:10" ht="13" x14ac:dyDescent="0.3">
      <c r="B28" s="77"/>
      <c r="C28" s="82" t="s">
        <v>112</v>
      </c>
      <c r="D28" s="82"/>
      <c r="E28" s="82"/>
      <c r="F28" s="82"/>
      <c r="H28" s="61">
        <f>H26+H27</f>
        <v>1</v>
      </c>
      <c r="I28" s="83">
        <f>I26+I27</f>
        <v>191800</v>
      </c>
      <c r="J28" s="80"/>
    </row>
    <row r="29" spans="2:10" ht="13.5" thickBot="1" x14ac:dyDescent="0.35">
      <c r="B29" s="77"/>
      <c r="C29" s="56" t="s">
        <v>113</v>
      </c>
      <c r="D29" s="82"/>
      <c r="E29" s="82"/>
      <c r="F29" s="82"/>
      <c r="H29" s="72">
        <v>0</v>
      </c>
      <c r="I29" s="88">
        <v>0</v>
      </c>
      <c r="J29" s="80"/>
    </row>
    <row r="30" spans="2:10" ht="13" x14ac:dyDescent="0.3">
      <c r="B30" s="77"/>
      <c r="C30" s="82" t="s">
        <v>114</v>
      </c>
      <c r="D30" s="82"/>
      <c r="E30" s="82"/>
      <c r="F30" s="82"/>
      <c r="H30" s="85">
        <f>H29</f>
        <v>0</v>
      </c>
      <c r="I30" s="67">
        <f>I29</f>
        <v>0</v>
      </c>
      <c r="J30" s="80"/>
    </row>
    <row r="31" spans="2:10" ht="13" x14ac:dyDescent="0.3">
      <c r="B31" s="77"/>
      <c r="C31" s="82"/>
      <c r="D31" s="82"/>
      <c r="E31" s="82"/>
      <c r="F31" s="82"/>
      <c r="H31" s="89"/>
      <c r="I31" s="83"/>
      <c r="J31" s="80"/>
    </row>
    <row r="32" spans="2:10" ht="13.5" thickBot="1" x14ac:dyDescent="0.35">
      <c r="B32" s="77"/>
      <c r="C32" s="82" t="s">
        <v>115</v>
      </c>
      <c r="D32" s="82"/>
      <c r="H32" s="90">
        <f>H25+H28+H30</f>
        <v>4</v>
      </c>
      <c r="I32" s="91">
        <f>I25+I28+I30</f>
        <v>87945890</v>
      </c>
      <c r="J32" s="80"/>
    </row>
    <row r="33" spans="2:10" ht="13.5" thickTop="1" x14ac:dyDescent="0.3">
      <c r="B33" s="77"/>
      <c r="C33" s="82"/>
      <c r="D33" s="82"/>
      <c r="H33" s="92">
        <f>+H18-H32</f>
        <v>0</v>
      </c>
      <c r="I33" s="67">
        <f>+I18-I32</f>
        <v>0</v>
      </c>
      <c r="J33" s="80"/>
    </row>
    <row r="34" spans="2:10" x14ac:dyDescent="0.25">
      <c r="B34" s="77"/>
      <c r="G34" s="92"/>
      <c r="H34" s="92"/>
      <c r="I34" s="92"/>
      <c r="J34" s="80"/>
    </row>
    <row r="35" spans="2:10" x14ac:dyDescent="0.25">
      <c r="B35" s="77"/>
      <c r="G35" s="92"/>
      <c r="H35" s="92"/>
      <c r="I35" s="92"/>
      <c r="J35" s="80"/>
    </row>
    <row r="36" spans="2:10" ht="13" x14ac:dyDescent="0.3">
      <c r="B36" s="77"/>
      <c r="C36" s="82"/>
      <c r="G36" s="92"/>
      <c r="H36" s="92"/>
      <c r="I36" s="92"/>
      <c r="J36" s="80"/>
    </row>
    <row r="37" spans="2:10" ht="13.5" thickBot="1" x14ac:dyDescent="0.35">
      <c r="B37" s="77"/>
      <c r="C37" s="93" t="s">
        <v>133</v>
      </c>
      <c r="D37" s="94"/>
      <c r="F37" s="93" t="s">
        <v>135</v>
      </c>
      <c r="G37" s="97"/>
      <c r="I37" s="93" t="s">
        <v>116</v>
      </c>
      <c r="J37" s="80"/>
    </row>
    <row r="38" spans="2:10" ht="13" x14ac:dyDescent="0.3">
      <c r="B38" s="77"/>
      <c r="C38" s="82" t="s">
        <v>134</v>
      </c>
      <c r="D38" s="92"/>
      <c r="F38" s="82" t="s">
        <v>132</v>
      </c>
      <c r="I38" s="95" t="s">
        <v>117</v>
      </c>
      <c r="J38" s="80"/>
    </row>
    <row r="39" spans="2:10" ht="13" x14ac:dyDescent="0.3">
      <c r="B39" s="77"/>
      <c r="C39" s="82" t="s">
        <v>71</v>
      </c>
      <c r="F39" s="82" t="s">
        <v>71</v>
      </c>
      <c r="I39" s="82" t="s">
        <v>118</v>
      </c>
      <c r="J39" s="80"/>
    </row>
    <row r="40" spans="2:10" x14ac:dyDescent="0.25">
      <c r="B40" s="77"/>
      <c r="G40" s="92"/>
      <c r="H40" s="92"/>
      <c r="I40" s="92"/>
      <c r="J40" s="80"/>
    </row>
    <row r="41" spans="2:10" ht="12.75" customHeight="1" x14ac:dyDescent="0.25">
      <c r="B41" s="77"/>
      <c r="C41" s="117" t="s">
        <v>119</v>
      </c>
      <c r="D41" s="117"/>
      <c r="E41" s="117"/>
      <c r="F41" s="117"/>
      <c r="G41" s="117"/>
      <c r="H41" s="117"/>
      <c r="I41" s="117"/>
      <c r="J41" s="80"/>
    </row>
    <row r="42" spans="2:10" ht="18.75" customHeight="1" thickBot="1" x14ac:dyDescent="0.3">
      <c r="B42" s="96"/>
      <c r="C42" s="97"/>
      <c r="D42" s="97"/>
      <c r="E42" s="97"/>
      <c r="F42" s="97"/>
      <c r="G42" s="97"/>
      <c r="H42" s="97"/>
      <c r="I42" s="97"/>
      <c r="J42" s="98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DFBC-1B7B-40F0-A261-9AC693E18CCF}">
  <dimension ref="B1:J37"/>
  <sheetViews>
    <sheetView showGridLines="0" zoomScale="84" zoomScaleNormal="84" zoomScaleSheetLayoutView="100" workbookViewId="0">
      <selection activeCell="C11" sqref="C11:C12"/>
    </sheetView>
  </sheetViews>
  <sheetFormatPr baseColWidth="10" defaultColWidth="11.453125" defaultRowHeight="12.5" x14ac:dyDescent="0.25"/>
  <cols>
    <col min="1" max="1" width="4.453125" style="56" customWidth="1"/>
    <col min="2" max="2" width="11.453125" style="56"/>
    <col min="3" max="3" width="12.81640625" style="56" customWidth="1"/>
    <col min="4" max="4" width="22" style="56" customWidth="1"/>
    <col min="5" max="8" width="11.453125" style="56"/>
    <col min="9" max="9" width="24.81640625" style="56" customWidth="1"/>
    <col min="10" max="10" width="12.54296875" style="56" customWidth="1"/>
    <col min="11" max="11" width="1.81640625" style="56" customWidth="1"/>
    <col min="12" max="16384" width="11.453125" style="56"/>
  </cols>
  <sheetData>
    <row r="1" spans="2:10" ht="18" customHeight="1" thickBot="1" x14ac:dyDescent="0.3"/>
    <row r="2" spans="2:10" ht="19.5" customHeight="1" x14ac:dyDescent="0.25">
      <c r="B2" s="59"/>
      <c r="C2" s="69"/>
      <c r="D2" s="109" t="s">
        <v>120</v>
      </c>
      <c r="E2" s="110"/>
      <c r="F2" s="110"/>
      <c r="G2" s="110"/>
      <c r="H2" s="110"/>
      <c r="I2" s="111"/>
      <c r="J2" s="115" t="s">
        <v>98</v>
      </c>
    </row>
    <row r="3" spans="2:10" ht="15.75" customHeight="1" thickBot="1" x14ac:dyDescent="0.3">
      <c r="B3" s="54"/>
      <c r="C3" s="57"/>
      <c r="D3" s="112"/>
      <c r="E3" s="113"/>
      <c r="F3" s="113"/>
      <c r="G3" s="113"/>
      <c r="H3" s="113"/>
      <c r="I3" s="114"/>
      <c r="J3" s="116"/>
    </row>
    <row r="4" spans="2:10" ht="13" x14ac:dyDescent="0.25">
      <c r="B4" s="54"/>
      <c r="C4" s="57"/>
      <c r="E4" s="74"/>
      <c r="F4" s="74"/>
      <c r="G4" s="74"/>
      <c r="H4" s="74"/>
      <c r="I4" s="75"/>
      <c r="J4" s="63"/>
    </row>
    <row r="5" spans="2:10" ht="13" x14ac:dyDescent="0.25">
      <c r="B5" s="54"/>
      <c r="C5" s="57"/>
      <c r="D5" s="118" t="s">
        <v>121</v>
      </c>
      <c r="E5" s="119"/>
      <c r="F5" s="119"/>
      <c r="G5" s="119"/>
      <c r="H5" s="119"/>
      <c r="I5" s="120"/>
      <c r="J5" s="76" t="s">
        <v>122</v>
      </c>
    </row>
    <row r="6" spans="2:10" ht="13.5" thickBot="1" x14ac:dyDescent="0.3">
      <c r="B6" s="60"/>
      <c r="C6" s="79"/>
      <c r="D6" s="81"/>
      <c r="E6" s="70"/>
      <c r="F6" s="70"/>
      <c r="G6" s="70"/>
      <c r="H6" s="70"/>
      <c r="I6" s="73"/>
      <c r="J6" s="62"/>
    </row>
    <row r="7" spans="2:10" x14ac:dyDescent="0.25">
      <c r="B7" s="77"/>
      <c r="J7" s="80"/>
    </row>
    <row r="8" spans="2:10" x14ac:dyDescent="0.25">
      <c r="B8" s="77"/>
      <c r="J8" s="80"/>
    </row>
    <row r="9" spans="2:10" x14ac:dyDescent="0.25">
      <c r="B9" s="77"/>
      <c r="C9" s="56" t="str">
        <f>+'FOR-CSA-018'!C9</f>
        <v>Santiago de Cali, junio 04 2025</v>
      </c>
      <c r="D9" s="87"/>
      <c r="E9" s="55"/>
      <c r="J9" s="80"/>
    </row>
    <row r="10" spans="2:10" ht="13" x14ac:dyDescent="0.3">
      <c r="B10" s="77"/>
      <c r="C10" s="82"/>
      <c r="J10" s="80"/>
    </row>
    <row r="11" spans="2:10" ht="13" x14ac:dyDescent="0.3">
      <c r="B11" s="77"/>
      <c r="C11" s="82" t="str">
        <f>+'FOR-CSA-018'!C12</f>
        <v>Señores : AVIDANTI SAS</v>
      </c>
      <c r="J11" s="80"/>
    </row>
    <row r="12" spans="2:10" ht="13" x14ac:dyDescent="0.3">
      <c r="B12" s="77"/>
      <c r="C12" s="82" t="str">
        <f>+'FOR-CSA-018'!C13</f>
        <v>NIT: 800185449</v>
      </c>
      <c r="J12" s="80"/>
    </row>
    <row r="13" spans="2:10" x14ac:dyDescent="0.25">
      <c r="B13" s="77"/>
      <c r="J13" s="80"/>
    </row>
    <row r="14" spans="2:10" x14ac:dyDescent="0.25">
      <c r="B14" s="77"/>
      <c r="C14" s="56" t="s">
        <v>123</v>
      </c>
      <c r="J14" s="80"/>
    </row>
    <row r="15" spans="2:10" x14ac:dyDescent="0.25">
      <c r="B15" s="77"/>
      <c r="C15" s="71"/>
      <c r="J15" s="80"/>
    </row>
    <row r="16" spans="2:10" ht="13" x14ac:dyDescent="0.3">
      <c r="B16" s="77"/>
      <c r="C16" s="99"/>
      <c r="D16" s="55"/>
      <c r="H16" s="100" t="s">
        <v>101</v>
      </c>
      <c r="I16" s="100" t="s">
        <v>102</v>
      </c>
      <c r="J16" s="80"/>
    </row>
    <row r="17" spans="2:10" ht="13" x14ac:dyDescent="0.3">
      <c r="B17" s="77"/>
      <c r="C17" s="82" t="str">
        <f>+'FOR-CSA-018'!C17</f>
        <v>Con Corte al dia: 31/05/2025</v>
      </c>
      <c r="D17" s="82"/>
      <c r="E17" s="82"/>
      <c r="F17" s="82"/>
      <c r="H17" s="101">
        <f>+SUM(H18:H23)</f>
        <v>3</v>
      </c>
      <c r="I17" s="102">
        <f>+SUM(I18:I23)</f>
        <v>87754090</v>
      </c>
      <c r="J17" s="80"/>
    </row>
    <row r="18" spans="2:10" x14ac:dyDescent="0.25">
      <c r="B18" s="77"/>
      <c r="C18" s="56" t="s">
        <v>104</v>
      </c>
      <c r="H18" s="103">
        <f>+'FOR-CSA-018'!H19</f>
        <v>1</v>
      </c>
      <c r="I18" s="104">
        <f>+'FOR-CSA-018'!I19</f>
        <v>127789</v>
      </c>
      <c r="J18" s="80"/>
    </row>
    <row r="19" spans="2:10" x14ac:dyDescent="0.25">
      <c r="B19" s="77"/>
      <c r="C19" s="56" t="s">
        <v>105</v>
      </c>
      <c r="H19" s="103">
        <f>+'FOR-CSA-018'!H20</f>
        <v>2</v>
      </c>
      <c r="I19" s="104">
        <f>+'FOR-CSA-018'!I20</f>
        <v>87626301</v>
      </c>
      <c r="J19" s="80"/>
    </row>
    <row r="20" spans="2:10" x14ac:dyDescent="0.25">
      <c r="B20" s="77"/>
      <c r="C20" s="56" t="s">
        <v>106</v>
      </c>
      <c r="H20" s="103">
        <f>+'FOR-CSA-018'!H21</f>
        <v>0</v>
      </c>
      <c r="I20" s="104">
        <f>+'FOR-CSA-018'!I21</f>
        <v>0</v>
      </c>
      <c r="J20" s="80"/>
    </row>
    <row r="21" spans="2:10" x14ac:dyDescent="0.25">
      <c r="B21" s="77"/>
      <c r="C21" s="56" t="s">
        <v>107</v>
      </c>
      <c r="H21" s="103">
        <f>+'FOR-CSA-018'!H22</f>
        <v>0</v>
      </c>
      <c r="I21" s="104">
        <f>+'FOR-CSA-018'!I22</f>
        <v>0</v>
      </c>
      <c r="J21" s="80"/>
    </row>
    <row r="22" spans="2:10" x14ac:dyDescent="0.25">
      <c r="B22" s="77"/>
      <c r="C22" s="56" t="s">
        <v>108</v>
      </c>
      <c r="H22" s="103">
        <f>+'FOR-CSA-018'!H23</f>
        <v>0</v>
      </c>
      <c r="I22" s="104">
        <f>+'FOR-CSA-018'!I23</f>
        <v>0</v>
      </c>
      <c r="J22" s="80"/>
    </row>
    <row r="23" spans="2:10" x14ac:dyDescent="0.25">
      <c r="B23" s="77"/>
      <c r="C23" s="56" t="s">
        <v>124</v>
      </c>
      <c r="H23" s="103">
        <f>+'FOR-CSA-018'!H24</f>
        <v>0</v>
      </c>
      <c r="I23" s="104">
        <f>+'FOR-CSA-018'!I24</f>
        <v>0</v>
      </c>
      <c r="J23" s="80"/>
    </row>
    <row r="24" spans="2:10" ht="13" x14ac:dyDescent="0.3">
      <c r="B24" s="77"/>
      <c r="C24" s="82" t="s">
        <v>125</v>
      </c>
      <c r="D24" s="82"/>
      <c r="E24" s="82"/>
      <c r="F24" s="82"/>
      <c r="H24" s="101">
        <f>SUM(H18:H23)</f>
        <v>3</v>
      </c>
      <c r="I24" s="102">
        <f>+SUBTOTAL(9,I18:I23)</f>
        <v>87754090</v>
      </c>
      <c r="J24" s="80"/>
    </row>
    <row r="25" spans="2:10" ht="13.5" thickBot="1" x14ac:dyDescent="0.35">
      <c r="B25" s="77"/>
      <c r="C25" s="82"/>
      <c r="D25" s="82"/>
      <c r="H25" s="105"/>
      <c r="I25" s="106"/>
      <c r="J25" s="80"/>
    </row>
    <row r="26" spans="2:10" ht="13.5" thickTop="1" x14ac:dyDescent="0.3">
      <c r="B26" s="77"/>
      <c r="C26" s="82"/>
      <c r="D26" s="82"/>
      <c r="H26" s="92"/>
      <c r="I26" s="67"/>
      <c r="J26" s="80"/>
    </row>
    <row r="27" spans="2:10" ht="13" x14ac:dyDescent="0.3">
      <c r="B27" s="77"/>
      <c r="C27" s="82"/>
      <c r="D27" s="82"/>
      <c r="H27" s="92"/>
      <c r="I27" s="67"/>
      <c r="J27" s="80"/>
    </row>
    <row r="28" spans="2:10" ht="13" x14ac:dyDescent="0.3">
      <c r="B28" s="77"/>
      <c r="C28" s="82"/>
      <c r="D28" s="82"/>
      <c r="H28" s="92"/>
      <c r="I28" s="67"/>
      <c r="J28" s="80"/>
    </row>
    <row r="29" spans="2:10" x14ac:dyDescent="0.25">
      <c r="B29" s="77"/>
      <c r="G29" s="92"/>
      <c r="H29" s="92"/>
      <c r="I29" s="92"/>
      <c r="J29" s="80"/>
    </row>
    <row r="30" spans="2:10" ht="13.5" thickBot="1" x14ac:dyDescent="0.35">
      <c r="B30" s="77"/>
      <c r="C30" s="93" t="str">
        <f>+'FOR-CSA-018'!C37</f>
        <v>Diana Emilce Roa Lopez</v>
      </c>
      <c r="D30" s="93"/>
      <c r="F30" s="93" t="s">
        <v>135</v>
      </c>
      <c r="G30" s="97"/>
      <c r="H30" s="122"/>
      <c r="I30" s="93" t="str">
        <f>+'FOR-CSA-018'!I37</f>
        <v>Lizeth Ome G.</v>
      </c>
      <c r="J30" s="80"/>
    </row>
    <row r="31" spans="2:10" ht="13" x14ac:dyDescent="0.3">
      <c r="B31" s="77"/>
      <c r="C31" s="95" t="str">
        <f>+'FOR-CSA-018'!C38</f>
        <v>Tecnóloga de cartera</v>
      </c>
      <c r="D31" s="95"/>
      <c r="F31" s="82" t="s">
        <v>132</v>
      </c>
      <c r="H31" s="92"/>
      <c r="I31" s="95" t="str">
        <f>+'FOR-CSA-018'!I38</f>
        <v>Cartera - Cuentas Salud</v>
      </c>
      <c r="J31" s="80"/>
    </row>
    <row r="32" spans="2:10" ht="13" x14ac:dyDescent="0.3">
      <c r="B32" s="77"/>
      <c r="C32" s="95" t="str">
        <f>+'FOR-CSA-018'!C39</f>
        <v>AVIDANTI SAS</v>
      </c>
      <c r="D32" s="95"/>
      <c r="F32" s="82" t="s">
        <v>71</v>
      </c>
      <c r="H32" s="92"/>
      <c r="I32" s="95" t="str">
        <f>+'FOR-CSA-018'!I39</f>
        <v>EPS Comfenalco Valle.</v>
      </c>
      <c r="J32" s="80"/>
    </row>
    <row r="33" spans="2:10" ht="13" x14ac:dyDescent="0.3">
      <c r="B33" s="77"/>
      <c r="C33" s="95"/>
      <c r="D33" s="95"/>
      <c r="G33" s="95"/>
      <c r="H33" s="92"/>
      <c r="I33" s="92"/>
      <c r="J33" s="80"/>
    </row>
    <row r="34" spans="2:10" ht="13" x14ac:dyDescent="0.3">
      <c r="B34" s="77"/>
      <c r="C34" s="95"/>
      <c r="D34" s="95"/>
      <c r="G34" s="95"/>
      <c r="H34" s="92"/>
      <c r="I34" s="92"/>
      <c r="J34" s="80"/>
    </row>
    <row r="35" spans="2:10" ht="14" x14ac:dyDescent="0.25">
      <c r="B35" s="77"/>
      <c r="C35" s="121" t="s">
        <v>126</v>
      </c>
      <c r="D35" s="121"/>
      <c r="E35" s="121"/>
      <c r="F35" s="121"/>
      <c r="G35" s="121"/>
      <c r="H35" s="121"/>
      <c r="I35" s="121"/>
      <c r="J35" s="80"/>
    </row>
    <row r="36" spans="2:10" ht="13" x14ac:dyDescent="0.3">
      <c r="B36" s="77"/>
      <c r="C36" s="95"/>
      <c r="D36" s="95"/>
      <c r="G36" s="95"/>
      <c r="H36" s="92"/>
      <c r="I36" s="92"/>
      <c r="J36" s="80"/>
    </row>
    <row r="37" spans="2:10" ht="18.75" customHeight="1" thickBot="1" x14ac:dyDescent="0.3">
      <c r="B37" s="96"/>
      <c r="C37" s="97"/>
      <c r="D37" s="97"/>
      <c r="E37" s="97"/>
      <c r="F37" s="97"/>
      <c r="G37" s="94"/>
      <c r="H37" s="94"/>
      <c r="I37" s="94"/>
      <c r="J37" s="98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TD</vt:lpstr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Alexander Acevedo Castillo</dc:creator>
  <cp:lastModifiedBy>Neyla Lizeth Ome Guamanga</cp:lastModifiedBy>
  <cp:lastPrinted>2025-06-11T13:31:37Z</cp:lastPrinted>
  <dcterms:created xsi:type="dcterms:W3CDTF">2020-02-26T00:51:18Z</dcterms:created>
  <dcterms:modified xsi:type="dcterms:W3CDTF">2025-06-11T14:02:06Z</dcterms:modified>
</cp:coreProperties>
</file>